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am Homa\Desktop\PZDW-WZP-243-WD-9-2026 - PRZEBUDOWA CISOW LAS\1.Przed otwarciem\materialy_przetargowe\KOSZTORYS OFERTOWY PRZEDMIAR\"/>
    </mc:Choice>
  </mc:AlternateContent>
  <xr:revisionPtr revIDLastSave="0" documentId="13_ncr:1_{DB30E127-F2FF-40ED-8F0A-7BD1D34C43F5}" xr6:coauthVersionLast="47" xr6:coauthVersionMax="47" xr10:uidLastSave="{00000000-0000-0000-0000-000000000000}"/>
  <bookViews>
    <workbookView xWindow="-120" yWindow="-120" windowWidth="29040" windowHeight="15720" xr2:uid="{9961F0EE-98C5-4C5A-894B-8ABC3E6A5535}"/>
  </bookViews>
  <sheets>
    <sheet name="Arkusz1" sheetId="1" r:id="rId1"/>
  </sheets>
  <definedNames>
    <definedName name="_xlnm.Print_Area" localSheetId="0">Arkusz1!$A$1:$F$153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5" i="1" l="1"/>
  <c r="F139" i="1"/>
  <c r="F137" i="1"/>
  <c r="F134" i="1"/>
  <c r="F119" i="1"/>
  <c r="F106" i="1"/>
  <c r="F86" i="1"/>
  <c r="F84" i="1"/>
  <c r="F79" i="1"/>
  <c r="F59" i="1"/>
  <c r="F6" i="1"/>
  <c r="Q53" i="1"/>
  <c r="O53" i="1"/>
  <c r="Q52" i="1"/>
  <c r="O52" i="1"/>
  <c r="M52" i="1"/>
  <c r="J52" i="1"/>
  <c r="Q51" i="1"/>
  <c r="O51" i="1"/>
  <c r="M51" i="1"/>
  <c r="J51" i="1"/>
  <c r="O50" i="1"/>
  <c r="Q49" i="1"/>
  <c r="O49" i="1"/>
  <c r="Q48" i="1"/>
  <c r="O48" i="1"/>
  <c r="O47" i="1"/>
  <c r="O46" i="1"/>
  <c r="Q45" i="1"/>
  <c r="O45" i="1"/>
  <c r="O44" i="1"/>
  <c r="O43" i="1"/>
  <c r="Q42" i="1"/>
  <c r="O42" i="1"/>
  <c r="O41" i="1"/>
  <c r="O40" i="1"/>
  <c r="Q39" i="1"/>
  <c r="O39" i="1"/>
  <c r="O38" i="1"/>
  <c r="Q37" i="1"/>
  <c r="O37" i="1"/>
  <c r="O36" i="1"/>
  <c r="Q35" i="1"/>
  <c r="O35" i="1"/>
  <c r="Q34" i="1"/>
  <c r="O34" i="1"/>
  <c r="O33" i="1"/>
  <c r="Q32" i="1"/>
  <c r="O32" i="1"/>
  <c r="O31" i="1"/>
  <c r="Q30" i="1"/>
  <c r="O30" i="1"/>
  <c r="Q29" i="1"/>
  <c r="O29" i="1"/>
  <c r="Q28" i="1"/>
  <c r="O28" i="1"/>
  <c r="O27" i="1"/>
  <c r="O26" i="1"/>
  <c r="Q25" i="1"/>
  <c r="O25" i="1"/>
  <c r="O24" i="1"/>
  <c r="Q23" i="1"/>
  <c r="O23" i="1"/>
  <c r="O22" i="1"/>
  <c r="Q21" i="1"/>
  <c r="O21" i="1"/>
  <c r="O20" i="1"/>
  <c r="O19" i="1"/>
  <c r="Q18" i="1"/>
  <c r="O18" i="1"/>
  <c r="Q17" i="1"/>
  <c r="O17" i="1"/>
  <c r="Q16" i="1"/>
  <c r="O16" i="1"/>
  <c r="M16" i="1"/>
  <c r="J16" i="1"/>
  <c r="Q15" i="1"/>
  <c r="O15" i="1"/>
  <c r="M15" i="1"/>
  <c r="J15" i="1"/>
  <c r="O14" i="1"/>
  <c r="Q13" i="1"/>
  <c r="O13" i="1"/>
  <c r="M13" i="1"/>
  <c r="J13" i="1"/>
  <c r="Q12" i="1"/>
  <c r="O12" i="1"/>
  <c r="Q11" i="1"/>
  <c r="O11" i="1"/>
  <c r="Q10" i="1"/>
  <c r="O10" i="1"/>
  <c r="Q9" i="1"/>
  <c r="O9" i="1"/>
  <c r="M9" i="1"/>
  <c r="J9" i="1"/>
  <c r="O8" i="1"/>
  <c r="Q7" i="1"/>
  <c r="O7" i="1"/>
  <c r="M7" i="1"/>
  <c r="J7" i="1"/>
  <c r="Q6" i="1"/>
  <c r="O6" i="1"/>
  <c r="J48" i="1"/>
  <c r="F45" i="1"/>
  <c r="F39" i="1"/>
  <c r="M39" i="1" s="1"/>
  <c r="F37" i="1"/>
  <c r="J37" i="1" s="1"/>
  <c r="F35" i="1"/>
  <c r="F30" i="1"/>
  <c r="M30" i="1" s="1"/>
  <c r="F17" i="1"/>
  <c r="M17" i="1" s="1"/>
  <c r="F12" i="1"/>
  <c r="J12" i="1" s="1"/>
  <c r="F10" i="1"/>
  <c r="J10" i="1" s="1"/>
  <c r="J6" i="1"/>
  <c r="F153" i="1" l="1"/>
  <c r="F149" i="1"/>
  <c r="F142" i="1"/>
  <c r="F133" i="1"/>
  <c r="F132" i="1"/>
  <c r="F129" i="1"/>
  <c r="F127" i="1"/>
  <c r="F126" i="1"/>
  <c r="F123" i="1"/>
  <c r="F120" i="1"/>
  <c r="F113" i="1"/>
  <c r="F109" i="1"/>
  <c r="F81" i="1"/>
  <c r="F78" i="1"/>
  <c r="F74" i="1"/>
  <c r="F101" i="1"/>
  <c r="F97" i="1"/>
  <c r="F90" i="1"/>
  <c r="F77" i="1"/>
  <c r="F70" i="1"/>
  <c r="F67" i="1"/>
  <c r="F64" i="1"/>
  <c r="M37" i="1"/>
  <c r="M10" i="1"/>
  <c r="J17" i="1"/>
  <c r="J30" i="1"/>
  <c r="M12" i="1"/>
  <c r="J35" i="1"/>
  <c r="M48" i="1"/>
  <c r="J39" i="1"/>
  <c r="J45" i="1"/>
  <c r="M6" i="1"/>
  <c r="M45" i="1"/>
  <c r="M35" i="1"/>
  <c r="F28" i="1"/>
  <c r="F42" i="1"/>
  <c r="F11" i="1"/>
  <c r="F29" i="1"/>
  <c r="F18" i="1"/>
  <c r="F53" i="1"/>
  <c r="F21" i="1"/>
  <c r="F25" i="1"/>
  <c r="F32" i="1"/>
  <c r="F49" i="1"/>
  <c r="F125" i="1" l="1"/>
  <c r="F136" i="1"/>
  <c r="F110" i="1"/>
  <c r="F72" i="1"/>
  <c r="F83" i="1"/>
  <c r="J42" i="1"/>
  <c r="M42" i="1"/>
  <c r="M18" i="1"/>
  <c r="J18" i="1"/>
  <c r="M32" i="1"/>
  <c r="J32" i="1"/>
  <c r="J29" i="1"/>
  <c r="M29" i="1"/>
  <c r="J25" i="1"/>
  <c r="M25" i="1"/>
  <c r="M21" i="1"/>
  <c r="J21" i="1"/>
  <c r="M11" i="1"/>
  <c r="J11" i="1"/>
  <c r="M28" i="1"/>
  <c r="J28" i="1"/>
  <c r="M49" i="1"/>
  <c r="J49" i="1"/>
  <c r="M53" i="1"/>
  <c r="J53" i="1"/>
  <c r="F23" i="1"/>
  <c r="F34" i="1"/>
  <c r="M23" i="1" l="1"/>
  <c r="J23" i="1"/>
  <c r="M34" i="1"/>
  <c r="J34" i="1"/>
</calcChain>
</file>

<file path=xl/sharedStrings.xml><?xml version="1.0" encoding="utf-8"?>
<sst xmlns="http://schemas.openxmlformats.org/spreadsheetml/2006/main" count="401" uniqueCount="122">
  <si>
    <t>I</t>
  </si>
  <si>
    <t xml:space="preserve">D.01.01.01 Odtworzenie trasy i punktów wysokościowych </t>
  </si>
  <si>
    <t xml:space="preserve">Odtworzenie trasy i punktów wysokościowych </t>
  </si>
  <si>
    <t>km</t>
  </si>
  <si>
    <t>Opracowanie geodezyjnej  inwentaryzacji powykonawczej.</t>
  </si>
  <si>
    <t>szt</t>
  </si>
  <si>
    <t xml:space="preserve">D.01.02.04. Rozbiórka elementów dróg </t>
  </si>
  <si>
    <t>m</t>
  </si>
  <si>
    <t xml:space="preserve">Rozebranie słupków do znaków drogowych </t>
  </si>
  <si>
    <t>D.01.02.04. 83</t>
  </si>
  <si>
    <t>Zdjęcie tarcz znaków, tablic znaków drogowych</t>
  </si>
  <si>
    <r>
      <t>m</t>
    </r>
    <r>
      <rPr>
        <vertAlign val="superscript"/>
        <sz val="9"/>
        <rFont val="Arial"/>
        <family val="2"/>
        <charset val="238"/>
      </rPr>
      <t>2</t>
    </r>
  </si>
  <si>
    <t>D.01.02.04.72</t>
  </si>
  <si>
    <t>Rozebranie przepustu sklepionego 150x90 cm</t>
  </si>
  <si>
    <t>D.01.02.04.90</t>
  </si>
  <si>
    <t>Rozebranie ścianek czołowych przepustu</t>
  </si>
  <si>
    <t>III</t>
  </si>
  <si>
    <t>D.03.01.01.15</t>
  </si>
  <si>
    <t>Ułożenie przepustów pod koroną drogi, skrzynkowy 150x90 cm</t>
  </si>
  <si>
    <t>D.03.01.06.11</t>
  </si>
  <si>
    <t>Wykonanie ścianek czołowych prostych</t>
  </si>
  <si>
    <t>D.03.07.01.10</t>
  </si>
  <si>
    <t>Czyszczenie przepustów pod zjazdami, rury o średnicy do 100 cm, grubość namułu do 50% średnicy przepustu</t>
  </si>
  <si>
    <t>D.06.04.01.21</t>
  </si>
  <si>
    <t>Oczyszczenie rowów z namułu z profilowaniem dna i skarp rowu</t>
  </si>
  <si>
    <t>IV</t>
  </si>
  <si>
    <t xml:space="preserve">D.04.01.01 Koryto wraz z profilowaniem i zagęszczeniem podłoża </t>
  </si>
  <si>
    <t>D.04.01.01. 13</t>
  </si>
  <si>
    <t>Wykonanie koryta na poszerzeniu jezdni wraz z profilowaniem i zagęszczeniem podłoża pod warstwy konstrukcyjne nawierzchni - głębokość ~20 cm - wykonane mechanicznie</t>
  </si>
  <si>
    <t>D.04.05.01 Podbudowa z kruszywa łamanego</t>
  </si>
  <si>
    <t>D.04.05.01. 23</t>
  </si>
  <si>
    <t>Podbudowa pomocnicza z gruntu stabilizowanego cementem Rm= 2.5MPa (z betoniarni) grubości 20 cm</t>
  </si>
  <si>
    <t>D.04.10.01 Wykonanie podbudowy z mieszanki mineralno - cementowo - emulsyjnej (MCE)</t>
  </si>
  <si>
    <t>D.04.10.01. 12</t>
  </si>
  <si>
    <t>Wykonanie podbudowy MCE metodą głębokiego recyklingu na zimno, grubość warstwy po zagęszczeniu 21 cm</t>
  </si>
  <si>
    <t>V</t>
  </si>
  <si>
    <t>D.05.03.05 Nawierzchnie z betonu asfaltowego</t>
  </si>
  <si>
    <t>D.05.03.05. 11</t>
  </si>
  <si>
    <t>Wykonanie nawierzchni z betonu asfaltowego, warstwa wiążąca z AC 16W 50/70, gr. 8 cm, KR3</t>
  </si>
  <si>
    <t>D.05.03.05. 22</t>
  </si>
  <si>
    <t>Wykonanie nawierzchni z betonu asfaltowego o uziarnieniu AC 11S 50/70, warstwa ścieralna gr. 4 cm, KR3</t>
  </si>
  <si>
    <t>Wyrównanie nawierzchni z betonu asfaltowego o uziarnieniu AC 11S 50/70, warstwa ścieralna do poziomu jezdni - zjazdy</t>
  </si>
  <si>
    <t>D.05.03.11 Frezowanie nawierzchni asfaltowych na zimno</t>
  </si>
  <si>
    <t>D.05.03.11. 33</t>
  </si>
  <si>
    <t>Frezowanie nawierzchni asfaltowych na zimno wraz z cięciem nawierzchni (materiał do wykorzystania w MCE)</t>
  </si>
  <si>
    <t>D.05.02.01 Nawierzchnia tłuczniowa</t>
  </si>
  <si>
    <t>D.05.02.01. 23</t>
  </si>
  <si>
    <t xml:space="preserve">Wykonanie nawierzchni z kruszywa łamanego 0/31,5 mm grubość warstwy 15 cm - pobocze </t>
  </si>
  <si>
    <t>Wyrównanie nawierzchni z kruszywa łamanego 0/31,5 mm do poziomu jezdni - zjazdy</t>
  </si>
  <si>
    <t>D.05.03.23 Nawierzchnia z kostki betonowej</t>
  </si>
  <si>
    <t>D.05.03.23. 15</t>
  </si>
  <si>
    <t>Regulacja wysokościowa warstwy ścieralnej z kostki betonowej brukowej gr.8cm (zjazdy)</t>
  </si>
  <si>
    <t>D.05.03.04 Nawierzchnia z betonu cementowego</t>
  </si>
  <si>
    <t>D.05.03.04. 22</t>
  </si>
  <si>
    <t>Wyrównanie nawierzchni betonowej warstwa grubość średnia 10 cm, beton C30/37 - zjazdy</t>
  </si>
  <si>
    <t>VI</t>
  </si>
  <si>
    <t xml:space="preserve">D.06.01.01 Umocnienie skarp rowów i ścieków </t>
  </si>
  <si>
    <t>Humusowanie (grubość warstwy 10 cm) z obsianiem skarp</t>
  </si>
  <si>
    <t>VIII</t>
  </si>
  <si>
    <t>D.08.01.01 Krawężniki betonowe</t>
  </si>
  <si>
    <t>Regulacja wysokościowa krawężników betonowych 20x30x100cm na podsypce cem. - piask. gr. 5cm na ławie betonowej C12/15</t>
  </si>
  <si>
    <t>VII</t>
  </si>
  <si>
    <t>D.07.00.00 OZNAKOWANIE DRÓG</t>
  </si>
  <si>
    <t>D.07.01.00 Oznakowanie poziome</t>
  </si>
  <si>
    <t>D.07.01.01. 11</t>
  </si>
  <si>
    <t>Oznakowanie poziome jezdni farbą akrylową białą z elementami odblasowymi - linie na skrzyżowaniach, segregacyjne i krawędziowe malowane mechanicznie  - linie ciągłe i przerywane</t>
  </si>
  <si>
    <t>D.07.01.01.61</t>
  </si>
  <si>
    <t>Oznakowanie poziome jezdni punktowymi elementami odblaskowymi ("kocie oczka")</t>
  </si>
  <si>
    <t>D.07.02.00 Oznakowanie pionowe</t>
  </si>
  <si>
    <t>D.07.02.01. 41</t>
  </si>
  <si>
    <t>Ustawienie słupków z rur stalowych fi 70 mm dla znaków drogowych</t>
  </si>
  <si>
    <t>D.07.02.01. 44</t>
  </si>
  <si>
    <t>Przymocowanie tarcz znaków drogowych z blachy stalowej ocynkowanej, folia odblaskowa II generacji</t>
  </si>
  <si>
    <t>D.07.02.03. 11</t>
  </si>
  <si>
    <t>Ustawienie słupków prowadzących U-1a - na poboczu</t>
  </si>
  <si>
    <t>Ceny z przetargu II-IV kwartał 2025 r.</t>
  </si>
  <si>
    <t>Strabag</t>
  </si>
  <si>
    <t>PBI</t>
  </si>
  <si>
    <t>cena jednostkowa</t>
  </si>
  <si>
    <t>wartość</t>
  </si>
  <si>
    <t>Plantowanie i humusowanie (grubość warstwy 10 cm) z obsianiem skarp</t>
  </si>
  <si>
    <t>D.01.02.04.22</t>
  </si>
  <si>
    <t>Rozebranie nawierzchni z betonu asfaltowego</t>
  </si>
  <si>
    <t>m2</t>
  </si>
  <si>
    <t>D.01.02.04.11</t>
  </si>
  <si>
    <t xml:space="preserve">Rozebranie podbudowy z kruszywa łamanego </t>
  </si>
  <si>
    <t>Rozebranie przepustu rurowego o średnicy 100 cm</t>
  </si>
  <si>
    <t>Wykonanie koryta na całej szerokości jezdni wraz z profilowaniem i zagęszczeniem podłoża pod warstwy konstrukcyjne nawierzchni - głębokość ~60 cm - wykonane mechanicznie</t>
  </si>
  <si>
    <t>Wykonanie warstwy mrozoochronnej grubość warstwy 22 cm z mieszanki związanej spoiwem hydraulicznym lub gruntu stabilizowanego cementem Rm= 5.0MPa</t>
  </si>
  <si>
    <t>D.04.04.02. 12</t>
  </si>
  <si>
    <t>D.04.07.01 Podbudowa z betonu asfaltowego.</t>
  </si>
  <si>
    <t>Podbudowa z betonu asfaltowego, górna, AC22P 35/50 gr. 7 cm, KR3</t>
  </si>
  <si>
    <t>Wykonanie nawierzchni z betonu asfaltowego, warstwa wiążąca z AC 16W 50/70, gr. 5 cm, KR3</t>
  </si>
  <si>
    <t xml:space="preserve"> konstrukcja MCE km 14+250 - 14+500</t>
  </si>
  <si>
    <t xml:space="preserve">OPCJA </t>
  </si>
  <si>
    <t xml:space="preserve"> pełna konstrukcja km 14+500 - 16+220</t>
  </si>
  <si>
    <t>PRZEDMIAR ROBÓT</t>
  </si>
  <si>
    <r>
      <t>Przebudowa drogi wojewódzkiej Nr 861 Bojanów - Jeżowe - Kopki polegająca na wykonaniu przebudowy nawierzchni bitumicznej w km 6+980 - 9+400 w m.  Cisów Las - Sójkowa</t>
    </r>
    <r>
      <rPr>
        <b/>
        <sz val="9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ZAKRES PODSTAWOWY</t>
    </r>
  </si>
  <si>
    <t>Lp.</t>
  </si>
  <si>
    <t>Nr spec.</t>
  </si>
  <si>
    <t>Opis</t>
  </si>
  <si>
    <t>J.m.</t>
  </si>
  <si>
    <t>Ilość</t>
  </si>
  <si>
    <t>D.01.00.00 ROBOTY PRZYGOTOWAWCZE</t>
  </si>
  <si>
    <t>45111000-8</t>
  </si>
  <si>
    <t>D.01.01.01. 00</t>
  </si>
  <si>
    <r>
      <t>D.01.01.01. 01</t>
    </r>
    <r>
      <rPr>
        <sz val="11"/>
        <color theme="1"/>
        <rFont val="Czcionka tekstu podstawowego"/>
        <family val="2"/>
        <charset val="238"/>
      </rPr>
      <t/>
    </r>
  </si>
  <si>
    <t>D.01.02.04. 81</t>
  </si>
  <si>
    <t>D.01.02.04. 11</t>
  </si>
  <si>
    <t xml:space="preserve">Rozebranie nawierzchni z kruszywa (pobocze szer. 1,0m ) (odwóz, zagospodarowanie materiałów z rozbiórki zgodnie z ustawą o odpadach) </t>
  </si>
  <si>
    <t>D.03.00.00 ODWODNIENIE</t>
  </si>
  <si>
    <t>D.04.00.00 PODBUDOWY</t>
  </si>
  <si>
    <t>45233000-9</t>
  </si>
  <si>
    <t>D.05.00.00 NAWIERZCHNIE</t>
  </si>
  <si>
    <t>D.06.00.00 ROBOTY WYKOŃCZENIOWE</t>
  </si>
  <si>
    <t>45112000-5</t>
  </si>
  <si>
    <t>D.06.01.01. 22</t>
  </si>
  <si>
    <t>D.08.00.00 ELEMENTY ULIC</t>
  </si>
  <si>
    <t>D.08.01.01. 12</t>
  </si>
  <si>
    <t>Ułożenie przepustów pod koroną drogi, rura żelbetowa ø 100 cm</t>
  </si>
  <si>
    <r>
      <t>Podbudowa z mieszanki niezwiązanej z kruszywem C</t>
    </r>
    <r>
      <rPr>
        <vertAlign val="subscript"/>
        <sz val="9"/>
        <rFont val="Arial"/>
        <family val="2"/>
        <charset val="238"/>
      </rPr>
      <t>90/3</t>
    </r>
    <r>
      <rPr>
        <sz val="9"/>
        <rFont val="Arial"/>
        <family val="2"/>
        <charset val="238"/>
      </rPr>
      <t xml:space="preserve"> grubość warstwy 20 cm</t>
    </r>
  </si>
  <si>
    <t>D.04.07.01.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</si>
</sst>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#,##0.00_ ;[Red]\-#,##0.00\ "/>
    <numFmt numFmtId="165" formatCode="#,##0.000_ ;[Red]\-#,##0.000\ "/>
    <numFmt numFmtId="166" formatCode="#,##0.00_ ;\-#,##0.00\ "/>
  </numFmts>
  <fonts count="1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rgb="FF000000"/>
      <name val="Arial"/>
      <family val="2"/>
      <charset val="238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vertAlign val="superscript"/>
      <sz val="9"/>
      <name val="Arial"/>
      <family val="2"/>
      <charset val="238"/>
    </font>
    <font>
      <vertAlign val="subscript"/>
      <sz val="9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196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44" fontId="6" fillId="0" borderId="5" xfId="1" applyFont="1" applyFill="1" applyBorder="1" applyAlignment="1">
      <alignment horizontal="left" vertical="center" wrapText="1"/>
    </xf>
    <xf numFmtId="44" fontId="7" fillId="0" borderId="12" xfId="1" applyFont="1" applyFill="1" applyBorder="1" applyAlignment="1">
      <alignment horizontal="center" vertical="center" wrapText="1"/>
    </xf>
    <xf numFmtId="44" fontId="4" fillId="0" borderId="1" xfId="1" applyFont="1" applyFill="1" applyBorder="1" applyAlignment="1">
      <alignment horizontal="left" vertical="center" wrapText="1"/>
    </xf>
    <xf numFmtId="44" fontId="6" fillId="0" borderId="1" xfId="1" applyFont="1" applyFill="1" applyBorder="1" applyAlignment="1">
      <alignment horizontal="left" vertical="center" wrapText="1"/>
    </xf>
    <xf numFmtId="44" fontId="7" fillId="0" borderId="1" xfId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shrinkToFit="1"/>
    </xf>
    <xf numFmtId="44" fontId="7" fillId="0" borderId="21" xfId="1" applyFont="1" applyFill="1" applyBorder="1" applyAlignment="1">
      <alignment horizontal="center" vertical="center" wrapText="1"/>
    </xf>
    <xf numFmtId="2" fontId="7" fillId="0" borderId="21" xfId="1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44" fontId="4" fillId="0" borderId="6" xfId="1" applyFont="1" applyFill="1" applyBorder="1" applyAlignment="1">
      <alignment horizontal="left" vertical="center" wrapText="1"/>
    </xf>
    <xf numFmtId="44" fontId="4" fillId="0" borderId="1" xfId="2" applyFont="1" applyFill="1" applyBorder="1" applyAlignment="1">
      <alignment horizontal="left" vertical="center" wrapText="1"/>
    </xf>
    <xf numFmtId="44" fontId="4" fillId="2" borderId="6" xfId="1" applyFont="1" applyFill="1" applyBorder="1" applyAlignment="1">
      <alignment horizontal="left" vertical="center" wrapText="1"/>
    </xf>
    <xf numFmtId="44" fontId="4" fillId="2" borderId="1" xfId="2" applyFont="1" applyFill="1" applyBorder="1" applyAlignment="1">
      <alignment horizontal="left" vertical="center" wrapText="1"/>
    </xf>
    <xf numFmtId="44" fontId="4" fillId="2" borderId="1" xfId="1" applyFont="1" applyFill="1" applyBorder="1" applyAlignment="1">
      <alignment horizontal="left" vertical="center" wrapText="1"/>
    </xf>
    <xf numFmtId="44" fontId="4" fillId="0" borderId="3" xfId="1" applyFont="1" applyFill="1" applyBorder="1" applyAlignment="1">
      <alignment horizontal="left" vertical="center" wrapText="1"/>
    </xf>
    <xf numFmtId="44" fontId="7" fillId="0" borderId="2" xfId="1" applyFont="1" applyFill="1" applyBorder="1" applyAlignment="1">
      <alignment horizontal="center" vertical="center" wrapText="1"/>
    </xf>
    <xf numFmtId="44" fontId="6" fillId="0" borderId="5" xfId="2" applyFont="1" applyFill="1" applyBorder="1" applyAlignment="1">
      <alignment horizontal="left" vertical="center" wrapText="1"/>
    </xf>
    <xf numFmtId="44" fontId="7" fillId="0" borderId="12" xfId="2" applyFont="1" applyFill="1" applyBorder="1" applyAlignment="1">
      <alignment horizontal="center" vertical="center" wrapText="1"/>
    </xf>
    <xf numFmtId="44" fontId="6" fillId="0" borderId="1" xfId="2" applyFont="1" applyFill="1" applyBorder="1" applyAlignment="1">
      <alignment horizontal="left" vertical="center" wrapText="1"/>
    </xf>
    <xf numFmtId="44" fontId="7" fillId="0" borderId="1" xfId="2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center" vertical="center" shrinkToFit="1"/>
    </xf>
    <xf numFmtId="44" fontId="7" fillId="0" borderId="21" xfId="2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center" vertical="center" wrapText="1"/>
    </xf>
    <xf numFmtId="44" fontId="4" fillId="0" borderId="6" xfId="2" applyFont="1" applyFill="1" applyBorder="1" applyAlignment="1">
      <alignment horizontal="left" vertical="center" wrapText="1"/>
    </xf>
    <xf numFmtId="44" fontId="4" fillId="2" borderId="6" xfId="2" applyFont="1" applyFill="1" applyBorder="1" applyAlignment="1">
      <alignment horizontal="left" vertical="center" wrapText="1"/>
    </xf>
    <xf numFmtId="44" fontId="4" fillId="0" borderId="3" xfId="2" applyFont="1" applyFill="1" applyBorder="1" applyAlignment="1">
      <alignment horizontal="left" vertical="center" wrapText="1"/>
    </xf>
    <xf numFmtId="44" fontId="7" fillId="0" borderId="2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44" fontId="6" fillId="2" borderId="1" xfId="2" applyFont="1" applyFill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164" fontId="3" fillId="0" borderId="28" xfId="0" applyNumberFormat="1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left" vertical="top"/>
    </xf>
    <xf numFmtId="44" fontId="11" fillId="0" borderId="0" xfId="2" applyFont="1" applyAlignment="1">
      <alignment horizontal="left" vertical="center"/>
    </xf>
    <xf numFmtId="44" fontId="11" fillId="0" borderId="0" xfId="2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29" xfId="0" applyFont="1" applyBorder="1" applyAlignment="1">
      <alignment horizontal="center" vertical="center" shrinkToFit="1"/>
    </xf>
    <xf numFmtId="0" fontId="14" fillId="0" borderId="5" xfId="0" applyFont="1" applyBorder="1" applyAlignment="1">
      <alignment horizontal="left" vertical="center" wrapText="1"/>
    </xf>
    <xf numFmtId="44" fontId="11" fillId="0" borderId="0" xfId="2" applyFont="1" applyAlignment="1">
      <alignment horizontal="center" vertical="center" shrinkToFit="1"/>
    </xf>
    <xf numFmtId="0" fontId="4" fillId="0" borderId="29" xfId="0" applyFont="1" applyBorder="1" applyAlignment="1">
      <alignment horizontal="center" vertical="center" wrapText="1"/>
    </xf>
    <xf numFmtId="0" fontId="6" fillId="0" borderId="29" xfId="1" applyNumberFormat="1" applyFont="1" applyFill="1" applyBorder="1" applyAlignment="1">
      <alignment horizontal="center" vertical="center" wrapText="1"/>
    </xf>
    <xf numFmtId="165" fontId="15" fillId="0" borderId="1" xfId="1" applyNumberFormat="1" applyFont="1" applyFill="1" applyBorder="1" applyAlignment="1">
      <alignment horizontal="center" vertical="center"/>
    </xf>
    <xf numFmtId="44" fontId="11" fillId="0" borderId="0" xfId="0" applyNumberFormat="1" applyFont="1" applyAlignment="1">
      <alignment horizontal="center" vertical="center"/>
    </xf>
    <xf numFmtId="164" fontId="15" fillId="0" borderId="12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shrinkToFit="1"/>
    </xf>
    <xf numFmtId="0" fontId="4" fillId="0" borderId="18" xfId="1" applyNumberFormat="1" applyFont="1" applyFill="1" applyBorder="1" applyAlignment="1">
      <alignment horizontal="center" vertical="center" shrinkToFit="1"/>
    </xf>
    <xf numFmtId="0" fontId="11" fillId="0" borderId="1" xfId="0" applyFont="1" applyBorder="1" applyAlignment="1">
      <alignment horizontal="left" vertical="center"/>
    </xf>
    <xf numFmtId="0" fontId="6" fillId="0" borderId="21" xfId="1" applyNumberFormat="1" applyFont="1" applyFill="1" applyBorder="1" applyAlignment="1">
      <alignment horizontal="center" vertical="center" wrapText="1"/>
    </xf>
    <xf numFmtId="164" fontId="7" fillId="0" borderId="21" xfId="1" applyNumberFormat="1" applyFont="1" applyFill="1" applyBorder="1" applyAlignment="1">
      <alignment horizontal="center" vertical="center" shrinkToFit="1"/>
    </xf>
    <xf numFmtId="44" fontId="6" fillId="0" borderId="22" xfId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>
      <alignment horizontal="center" vertical="center" shrinkToFit="1"/>
    </xf>
    <xf numFmtId="0" fontId="6" fillId="0" borderId="27" xfId="1" applyNumberFormat="1" applyFont="1" applyFill="1" applyBorder="1" applyAlignment="1">
      <alignment horizontal="center" vertical="center" wrapText="1"/>
    </xf>
    <xf numFmtId="44" fontId="6" fillId="0" borderId="3" xfId="1" applyFont="1" applyFill="1" applyBorder="1" applyAlignment="1">
      <alignment horizontal="left" vertical="center" wrapText="1"/>
    </xf>
    <xf numFmtId="0" fontId="4" fillId="0" borderId="29" xfId="1" applyNumberFormat="1" applyFont="1" applyFill="1" applyBorder="1" applyAlignment="1">
      <alignment horizontal="center" vertical="center" wrapText="1"/>
    </xf>
    <xf numFmtId="44" fontId="6" fillId="2" borderId="6" xfId="1" applyFont="1" applyFill="1" applyBorder="1" applyAlignment="1">
      <alignment horizontal="left" vertical="center" wrapText="1"/>
    </xf>
    <xf numFmtId="44" fontId="7" fillId="2" borderId="1" xfId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shrinkToFit="1"/>
    </xf>
    <xf numFmtId="0" fontId="4" fillId="0" borderId="1" xfId="2" applyNumberFormat="1" applyFont="1" applyFill="1" applyBorder="1" applyAlignment="1">
      <alignment horizontal="center" vertical="center" wrapText="1"/>
    </xf>
    <xf numFmtId="44" fontId="7" fillId="2" borderId="1" xfId="2" applyFont="1" applyFill="1" applyBorder="1" applyAlignment="1">
      <alignment horizontal="center" vertical="center" wrapText="1"/>
    </xf>
    <xf numFmtId="166" fontId="7" fillId="2" borderId="1" xfId="2" applyNumberFormat="1" applyFont="1" applyFill="1" applyBorder="1" applyAlignment="1">
      <alignment horizontal="center" vertical="center" wrapText="1"/>
    </xf>
    <xf numFmtId="0" fontId="4" fillId="0" borderId="29" xfId="1" applyNumberFormat="1" applyFont="1" applyFill="1" applyBorder="1" applyAlignment="1">
      <alignment horizontal="center" vertical="center" shrinkToFit="1"/>
    </xf>
    <xf numFmtId="44" fontId="6" fillId="2" borderId="5" xfId="1" applyFont="1" applyFill="1" applyBorder="1" applyAlignment="1">
      <alignment horizontal="left" vertical="center" wrapText="1"/>
    </xf>
    <xf numFmtId="44" fontId="7" fillId="2" borderId="5" xfId="1" applyFont="1" applyFill="1" applyBorder="1" applyAlignment="1">
      <alignment horizontal="center" vertical="center" wrapText="1"/>
    </xf>
    <xf numFmtId="164" fontId="7" fillId="0" borderId="32" xfId="1" applyNumberFormat="1" applyFont="1" applyFill="1" applyBorder="1" applyAlignment="1">
      <alignment horizontal="center" vertical="center" shrinkToFit="1"/>
    </xf>
    <xf numFmtId="0" fontId="6" fillId="0" borderId="33" xfId="1" applyNumberFormat="1" applyFont="1" applyFill="1" applyBorder="1" applyAlignment="1">
      <alignment horizontal="center" vertical="center" wrapText="1"/>
    </xf>
    <xf numFmtId="44" fontId="6" fillId="2" borderId="3" xfId="1" applyFont="1" applyFill="1" applyBorder="1" applyAlignment="1">
      <alignment horizontal="left" vertical="center" wrapText="1"/>
    </xf>
    <xf numFmtId="44" fontId="6" fillId="2" borderId="9" xfId="1" applyFont="1" applyFill="1" applyBorder="1" applyAlignment="1">
      <alignment horizontal="left" vertical="center" wrapText="1"/>
    </xf>
    <xf numFmtId="0" fontId="6" fillId="0" borderId="34" xfId="1" applyNumberFormat="1" applyFont="1" applyFill="1" applyBorder="1" applyAlignment="1">
      <alignment horizontal="center" vertical="center" wrapText="1"/>
    </xf>
    <xf numFmtId="44" fontId="6" fillId="2" borderId="23" xfId="1" applyFont="1" applyFill="1" applyBorder="1" applyAlignment="1">
      <alignment horizontal="left" vertical="center" wrapText="1"/>
    </xf>
    <xf numFmtId="44" fontId="7" fillId="2" borderId="23" xfId="1" applyFont="1" applyFill="1" applyBorder="1" applyAlignment="1">
      <alignment horizontal="center" vertical="center" wrapText="1"/>
    </xf>
    <xf numFmtId="164" fontId="7" fillId="0" borderId="35" xfId="1" applyNumberFormat="1" applyFont="1" applyFill="1" applyBorder="1" applyAlignment="1">
      <alignment horizontal="center" vertical="center" shrinkToFit="1"/>
    </xf>
    <xf numFmtId="0" fontId="4" fillId="0" borderId="34" xfId="1" applyNumberFormat="1" applyFont="1" applyFill="1" applyBorder="1" applyAlignment="1">
      <alignment horizontal="center" vertical="center" shrinkToFit="1"/>
    </xf>
    <xf numFmtId="44" fontId="6" fillId="2" borderId="1" xfId="1" applyFont="1" applyFill="1" applyBorder="1" applyAlignment="1">
      <alignment horizontal="left" vertical="center" wrapText="1"/>
    </xf>
    <xf numFmtId="44" fontId="7" fillId="0" borderId="22" xfId="1" applyFont="1" applyFill="1" applyBorder="1" applyAlignment="1">
      <alignment horizontal="center" vertical="center" wrapText="1"/>
    </xf>
    <xf numFmtId="164" fontId="7" fillId="0" borderId="36" xfId="1" applyNumberFormat="1" applyFont="1" applyFill="1" applyBorder="1" applyAlignment="1">
      <alignment horizontal="center" vertical="center" shrinkToFit="1"/>
    </xf>
    <xf numFmtId="44" fontId="6" fillId="0" borderId="6" xfId="1" applyFont="1" applyFill="1" applyBorder="1" applyAlignment="1">
      <alignment horizontal="left" vertical="center" wrapText="1"/>
    </xf>
    <xf numFmtId="164" fontId="7" fillId="0" borderId="28" xfId="1" applyNumberFormat="1" applyFont="1" applyFill="1" applyBorder="1" applyAlignment="1">
      <alignment horizontal="center" vertical="center" shrinkToFit="1"/>
    </xf>
    <xf numFmtId="44" fontId="6" fillId="0" borderId="2" xfId="1" applyFont="1" applyFill="1" applyBorder="1" applyAlignment="1">
      <alignment horizontal="left" vertical="center" wrapText="1"/>
    </xf>
    <xf numFmtId="44" fontId="6" fillId="0" borderId="23" xfId="1" applyFont="1" applyFill="1" applyBorder="1" applyAlignment="1">
      <alignment horizontal="left" vertical="center" wrapText="1"/>
    </xf>
    <xf numFmtId="44" fontId="7" fillId="0" borderId="23" xfId="1" applyFont="1" applyFill="1" applyBorder="1" applyAlignment="1">
      <alignment horizontal="center" vertical="center" wrapText="1"/>
    </xf>
    <xf numFmtId="0" fontId="6" fillId="0" borderId="12" xfId="1" applyNumberFormat="1" applyFont="1" applyFill="1" applyBorder="1" applyAlignment="1">
      <alignment horizontal="center" vertical="center" wrapText="1"/>
    </xf>
    <xf numFmtId="0" fontId="6" fillId="0" borderId="29" xfId="2" applyNumberFormat="1" applyFont="1" applyFill="1" applyBorder="1" applyAlignment="1">
      <alignment horizontal="center" vertical="center" wrapText="1"/>
    </xf>
    <xf numFmtId="165" fontId="15" fillId="0" borderId="1" xfId="2" applyNumberFormat="1" applyFont="1" applyFill="1" applyBorder="1" applyAlignment="1">
      <alignment horizontal="center" vertical="center"/>
    </xf>
    <xf numFmtId="164" fontId="15" fillId="0" borderId="12" xfId="2" applyNumberFormat="1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>
      <alignment horizontal="center" vertical="center" shrinkToFit="1"/>
    </xf>
    <xf numFmtId="0" fontId="4" fillId="0" borderId="18" xfId="2" applyNumberFormat="1" applyFont="1" applyFill="1" applyBorder="1" applyAlignment="1">
      <alignment horizontal="center" vertical="center" shrinkToFit="1"/>
    </xf>
    <xf numFmtId="164" fontId="7" fillId="0" borderId="21" xfId="2" applyNumberFormat="1" applyFont="1" applyFill="1" applyBorder="1" applyAlignment="1">
      <alignment horizontal="center" vertical="center" shrinkToFit="1"/>
    </xf>
    <xf numFmtId="44" fontId="6" fillId="0" borderId="22" xfId="2" applyFont="1" applyFill="1" applyBorder="1" applyAlignment="1">
      <alignment horizontal="left" vertical="center" wrapText="1"/>
    </xf>
    <xf numFmtId="0" fontId="4" fillId="0" borderId="1" xfId="2" applyNumberFormat="1" applyFont="1" applyFill="1" applyBorder="1" applyAlignment="1">
      <alignment horizontal="center" vertical="center" shrinkToFit="1"/>
    </xf>
    <xf numFmtId="0" fontId="6" fillId="0" borderId="27" xfId="2" applyNumberFormat="1" applyFont="1" applyFill="1" applyBorder="1" applyAlignment="1">
      <alignment horizontal="center" vertical="center" wrapText="1"/>
    </xf>
    <xf numFmtId="44" fontId="6" fillId="0" borderId="3" xfId="2" applyFont="1" applyFill="1" applyBorder="1" applyAlignment="1">
      <alignment horizontal="left" vertical="center" wrapText="1"/>
    </xf>
    <xf numFmtId="0" fontId="4" fillId="0" borderId="29" xfId="2" applyNumberFormat="1" applyFont="1" applyFill="1" applyBorder="1" applyAlignment="1">
      <alignment horizontal="center" vertical="center" wrapText="1"/>
    </xf>
    <xf numFmtId="44" fontId="6" fillId="2" borderId="6" xfId="2" applyFont="1" applyFill="1" applyBorder="1" applyAlignment="1">
      <alignment horizontal="left" vertical="center" wrapText="1"/>
    </xf>
    <xf numFmtId="164" fontId="7" fillId="2" borderId="1" xfId="2" applyNumberFormat="1" applyFont="1" applyFill="1" applyBorder="1" applyAlignment="1">
      <alignment horizontal="center" vertical="center" shrinkToFit="1"/>
    </xf>
    <xf numFmtId="0" fontId="4" fillId="0" borderId="29" xfId="2" applyNumberFormat="1" applyFont="1" applyFill="1" applyBorder="1" applyAlignment="1">
      <alignment horizontal="center" vertical="center" shrinkToFit="1"/>
    </xf>
    <xf numFmtId="44" fontId="6" fillId="2" borderId="5" xfId="2" applyFont="1" applyFill="1" applyBorder="1" applyAlignment="1">
      <alignment horizontal="left" vertical="center" wrapText="1"/>
    </xf>
    <xf numFmtId="44" fontId="7" fillId="2" borderId="5" xfId="2" applyFont="1" applyFill="1" applyBorder="1" applyAlignment="1">
      <alignment horizontal="center" vertical="center" wrapText="1"/>
    </xf>
    <xf numFmtId="164" fontId="7" fillId="0" borderId="32" xfId="2" applyNumberFormat="1" applyFont="1" applyFill="1" applyBorder="1" applyAlignment="1">
      <alignment horizontal="center" vertical="center" shrinkToFit="1"/>
    </xf>
    <xf numFmtId="0" fontId="6" fillId="0" borderId="33" xfId="2" applyNumberFormat="1" applyFont="1" applyFill="1" applyBorder="1" applyAlignment="1">
      <alignment horizontal="center" vertical="center" wrapText="1"/>
    </xf>
    <xf numFmtId="44" fontId="6" fillId="2" borderId="3" xfId="2" applyFont="1" applyFill="1" applyBorder="1" applyAlignment="1">
      <alignment horizontal="left" vertical="center" wrapText="1"/>
    </xf>
    <xf numFmtId="44" fontId="6" fillId="2" borderId="9" xfId="2" applyFont="1" applyFill="1" applyBorder="1" applyAlignment="1">
      <alignment horizontal="left" vertical="center" wrapText="1"/>
    </xf>
    <xf numFmtId="0" fontId="6" fillId="0" borderId="34" xfId="2" applyNumberFormat="1" applyFont="1" applyFill="1" applyBorder="1" applyAlignment="1">
      <alignment horizontal="center" vertical="center" wrapText="1"/>
    </xf>
    <xf numFmtId="0" fontId="4" fillId="0" borderId="34" xfId="2" applyNumberFormat="1" applyFont="1" applyFill="1" applyBorder="1" applyAlignment="1">
      <alignment horizontal="center" vertical="center" shrinkToFit="1"/>
    </xf>
    <xf numFmtId="44" fontId="7" fillId="0" borderId="22" xfId="2" applyFont="1" applyFill="1" applyBorder="1" applyAlignment="1">
      <alignment horizontal="center" vertical="center" wrapText="1"/>
    </xf>
    <xf numFmtId="164" fontId="7" fillId="0" borderId="36" xfId="2" applyNumberFormat="1" applyFont="1" applyFill="1" applyBorder="1" applyAlignment="1">
      <alignment horizontal="center" vertical="center" shrinkToFit="1"/>
    </xf>
    <xf numFmtId="44" fontId="6" fillId="0" borderId="6" xfId="2" applyFont="1" applyFill="1" applyBorder="1" applyAlignment="1">
      <alignment horizontal="left" vertical="center" wrapText="1"/>
    </xf>
    <xf numFmtId="164" fontId="7" fillId="0" borderId="28" xfId="2" applyNumberFormat="1" applyFont="1" applyFill="1" applyBorder="1" applyAlignment="1">
      <alignment horizontal="center" vertical="center" shrinkToFit="1"/>
    </xf>
    <xf numFmtId="44" fontId="6" fillId="0" borderId="2" xfId="2" applyFont="1" applyFill="1" applyBorder="1" applyAlignment="1">
      <alignment horizontal="left" vertical="center" wrapText="1"/>
    </xf>
    <xf numFmtId="44" fontId="6" fillId="0" borderId="23" xfId="2" applyFont="1" applyFill="1" applyBorder="1" applyAlignment="1">
      <alignment horizontal="left" vertical="center" wrapText="1"/>
    </xf>
    <xf numFmtId="44" fontId="7" fillId="0" borderId="23" xfId="2" applyFont="1" applyFill="1" applyBorder="1" applyAlignment="1">
      <alignment horizontal="center" vertical="center" wrapText="1"/>
    </xf>
    <xf numFmtId="164" fontId="7" fillId="0" borderId="35" xfId="2" applyNumberFormat="1" applyFont="1" applyFill="1" applyBorder="1" applyAlignment="1">
      <alignment horizontal="center" vertical="center" shrinkToFit="1"/>
    </xf>
    <xf numFmtId="0" fontId="6" fillId="0" borderId="12" xfId="2" applyNumberFormat="1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15" fillId="0" borderId="1" xfId="2" applyNumberFormat="1" applyFont="1" applyFill="1" applyBorder="1" applyAlignment="1">
      <alignment horizontal="center" vertical="center"/>
    </xf>
    <xf numFmtId="165" fontId="7" fillId="0" borderId="1" xfId="2" applyNumberFormat="1" applyFont="1" applyFill="1" applyBorder="1" applyAlignment="1">
      <alignment horizontal="center" vertical="center" shrinkToFit="1"/>
    </xf>
    <xf numFmtId="0" fontId="16" fillId="2" borderId="1" xfId="0" applyFont="1" applyFill="1" applyBorder="1" applyAlignment="1">
      <alignment horizontal="center" vertical="center" wrapText="1"/>
    </xf>
    <xf numFmtId="44" fontId="7" fillId="0" borderId="1" xfId="2" applyFont="1" applyFill="1" applyBorder="1" applyAlignment="1">
      <alignment horizontal="left" vertical="center" wrapText="1"/>
    </xf>
    <xf numFmtId="44" fontId="3" fillId="0" borderId="1" xfId="2" applyFont="1" applyFill="1" applyBorder="1" applyAlignment="1">
      <alignment horizontal="center" vertical="center" wrapText="1"/>
    </xf>
    <xf numFmtId="44" fontId="3" fillId="2" borderId="1" xfId="2" applyFont="1" applyFill="1" applyBorder="1" applyAlignment="1">
      <alignment horizontal="center" vertical="center" wrapText="1"/>
    </xf>
    <xf numFmtId="44" fontId="7" fillId="2" borderId="1" xfId="2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44" fontId="7" fillId="0" borderId="16" xfId="2" applyFont="1" applyFill="1" applyBorder="1" applyAlignment="1">
      <alignment horizontal="left" vertical="center" wrapText="1"/>
    </xf>
    <xf numFmtId="44" fontId="7" fillId="0" borderId="17" xfId="2" applyFont="1" applyFill="1" applyBorder="1" applyAlignment="1">
      <alignment horizontal="left" vertical="center" wrapText="1"/>
    </xf>
    <xf numFmtId="44" fontId="7" fillId="0" borderId="3" xfId="2" applyFont="1" applyFill="1" applyBorder="1" applyAlignment="1">
      <alignment horizontal="left" vertical="center" wrapText="1"/>
    </xf>
    <xf numFmtId="44" fontId="7" fillId="0" borderId="4" xfId="2" applyFont="1" applyFill="1" applyBorder="1" applyAlignment="1">
      <alignment horizontal="left" vertical="center" wrapText="1"/>
    </xf>
    <xf numFmtId="44" fontId="7" fillId="0" borderId="9" xfId="2" applyFont="1" applyFill="1" applyBorder="1" applyAlignment="1">
      <alignment horizontal="left" vertical="center" wrapText="1"/>
    </xf>
    <xf numFmtId="44" fontId="7" fillId="0" borderId="11" xfId="2" applyFont="1" applyFill="1" applyBorder="1" applyAlignment="1">
      <alignment horizontal="left" vertical="center" wrapText="1"/>
    </xf>
    <xf numFmtId="44" fontId="3" fillId="0" borderId="21" xfId="2" applyFont="1" applyFill="1" applyBorder="1" applyAlignment="1">
      <alignment horizontal="center" vertical="center" wrapText="1"/>
    </xf>
    <xf numFmtId="44" fontId="7" fillId="2" borderId="6" xfId="2" applyFont="1" applyFill="1" applyBorder="1" applyAlignment="1">
      <alignment horizontal="left" vertical="center" wrapText="1"/>
    </xf>
    <xf numFmtId="44" fontId="7" fillId="2" borderId="8" xfId="2" applyFont="1" applyFill="1" applyBorder="1" applyAlignment="1">
      <alignment horizontal="left" vertical="center" wrapText="1"/>
    </xf>
    <xf numFmtId="44" fontId="3" fillId="2" borderId="13" xfId="2" applyFont="1" applyFill="1" applyBorder="1" applyAlignment="1">
      <alignment horizontal="center" vertical="center" wrapText="1"/>
    </xf>
    <xf numFmtId="44" fontId="3" fillId="2" borderId="14" xfId="2" applyFont="1" applyFill="1" applyBorder="1" applyAlignment="1">
      <alignment horizontal="center" vertical="center" wrapText="1"/>
    </xf>
    <xf numFmtId="44" fontId="3" fillId="2" borderId="15" xfId="2" applyFont="1" applyFill="1" applyBorder="1" applyAlignment="1">
      <alignment horizontal="center" vertical="center" wrapText="1"/>
    </xf>
    <xf numFmtId="44" fontId="7" fillId="2" borderId="13" xfId="2" applyFont="1" applyFill="1" applyBorder="1" applyAlignment="1">
      <alignment horizontal="left" vertical="center" wrapText="1"/>
    </xf>
    <xf numFmtId="44" fontId="7" fillId="2" borderId="15" xfId="2" applyFont="1" applyFill="1" applyBorder="1" applyAlignment="1">
      <alignment horizontal="left" vertical="center" wrapText="1"/>
    </xf>
    <xf numFmtId="44" fontId="3" fillId="0" borderId="14" xfId="2" applyFont="1" applyFill="1" applyBorder="1" applyAlignment="1">
      <alignment horizontal="center" vertical="center" wrapText="1"/>
    </xf>
    <xf numFmtId="44" fontId="3" fillId="0" borderId="15" xfId="2" applyFont="1" applyFill="1" applyBorder="1" applyAlignment="1">
      <alignment horizontal="center" vertical="center" wrapText="1"/>
    </xf>
    <xf numFmtId="44" fontId="7" fillId="0" borderId="19" xfId="2" applyFont="1" applyFill="1" applyBorder="1" applyAlignment="1">
      <alignment horizontal="left" vertical="center" wrapText="1"/>
    </xf>
    <xf numFmtId="44" fontId="7" fillId="0" borderId="20" xfId="2" applyFont="1" applyFill="1" applyBorder="1" applyAlignment="1">
      <alignment horizontal="left" vertical="center" wrapText="1"/>
    </xf>
    <xf numFmtId="44" fontId="7" fillId="0" borderId="13" xfId="2" applyFont="1" applyFill="1" applyBorder="1" applyAlignment="1">
      <alignment horizontal="left" vertical="center" wrapText="1"/>
    </xf>
    <xf numFmtId="44" fontId="7" fillId="0" borderId="15" xfId="2" applyFont="1" applyFill="1" applyBorder="1" applyAlignment="1">
      <alignment horizontal="left" vertical="center" wrapText="1"/>
    </xf>
    <xf numFmtId="44" fontId="3" fillId="0" borderId="13" xfId="2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44" fontId="7" fillId="0" borderId="6" xfId="2" applyFont="1" applyFill="1" applyBorder="1" applyAlignment="1">
      <alignment horizontal="left" vertical="center" wrapText="1"/>
    </xf>
    <xf numFmtId="44" fontId="7" fillId="0" borderId="7" xfId="2" applyFont="1" applyFill="1" applyBorder="1" applyAlignment="1">
      <alignment horizontal="left" vertical="center" wrapText="1"/>
    </xf>
    <xf numFmtId="44" fontId="7" fillId="0" borderId="10" xfId="2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44" fontId="7" fillId="0" borderId="6" xfId="1" applyFont="1" applyFill="1" applyBorder="1" applyAlignment="1">
      <alignment horizontal="left" vertical="center" wrapText="1"/>
    </xf>
    <xf numFmtId="44" fontId="7" fillId="0" borderId="7" xfId="1" applyFont="1" applyFill="1" applyBorder="1" applyAlignment="1">
      <alignment horizontal="left" vertical="center" wrapText="1"/>
    </xf>
    <xf numFmtId="44" fontId="7" fillId="0" borderId="9" xfId="1" applyFont="1" applyFill="1" applyBorder="1" applyAlignment="1">
      <alignment horizontal="left" vertical="center" wrapText="1"/>
    </xf>
    <xf numFmtId="44" fontId="7" fillId="0" borderId="10" xfId="1" applyFont="1" applyFill="1" applyBorder="1" applyAlignment="1">
      <alignment horizontal="left" vertical="center" wrapText="1"/>
    </xf>
    <xf numFmtId="44" fontId="3" fillId="0" borderId="13" xfId="1" applyFont="1" applyFill="1" applyBorder="1" applyAlignment="1">
      <alignment horizontal="center" vertical="center" wrapText="1"/>
    </xf>
    <xf numFmtId="44" fontId="3" fillId="0" borderId="14" xfId="1" applyFont="1" applyFill="1" applyBorder="1" applyAlignment="1">
      <alignment horizontal="center" vertical="center" wrapText="1"/>
    </xf>
    <xf numFmtId="44" fontId="3" fillId="0" borderId="15" xfId="1" applyFont="1" applyFill="1" applyBorder="1" applyAlignment="1">
      <alignment horizontal="center" vertical="center" wrapText="1"/>
    </xf>
    <xf numFmtId="44" fontId="7" fillId="0" borderId="1" xfId="1" applyFont="1" applyFill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 wrapText="1"/>
    </xf>
    <xf numFmtId="44" fontId="3" fillId="0" borderId="1" xfId="1" applyFont="1" applyFill="1" applyBorder="1" applyAlignment="1">
      <alignment horizontal="center" vertical="center" wrapText="1"/>
    </xf>
    <xf numFmtId="44" fontId="7" fillId="0" borderId="3" xfId="1" applyFont="1" applyFill="1" applyBorder="1" applyAlignment="1">
      <alignment horizontal="left" vertical="center" wrapText="1"/>
    </xf>
    <xf numFmtId="44" fontId="7" fillId="0" borderId="4" xfId="1" applyFont="1" applyFill="1" applyBorder="1" applyAlignment="1">
      <alignment horizontal="left" vertical="center" wrapText="1"/>
    </xf>
    <xf numFmtId="44" fontId="7" fillId="0" borderId="11" xfId="1" applyFont="1" applyFill="1" applyBorder="1" applyAlignment="1">
      <alignment horizontal="left" vertical="center" wrapText="1"/>
    </xf>
    <xf numFmtId="44" fontId="7" fillId="0" borderId="16" xfId="1" applyFont="1" applyFill="1" applyBorder="1" applyAlignment="1">
      <alignment horizontal="left" vertical="center" wrapText="1"/>
    </xf>
    <xf numFmtId="44" fontId="7" fillId="0" borderId="17" xfId="1" applyFont="1" applyFill="1" applyBorder="1" applyAlignment="1">
      <alignment horizontal="left" vertical="center" wrapText="1"/>
    </xf>
    <xf numFmtId="44" fontId="7" fillId="2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4" fontId="7" fillId="4" borderId="26" xfId="1" applyFont="1" applyFill="1" applyBorder="1" applyAlignment="1">
      <alignment horizontal="center" vertical="center" wrapText="1"/>
    </xf>
    <xf numFmtId="44" fontId="7" fillId="4" borderId="24" xfId="1" applyFont="1" applyFill="1" applyBorder="1" applyAlignment="1">
      <alignment horizontal="center" vertical="center" wrapText="1"/>
    </xf>
    <xf numFmtId="44" fontId="7" fillId="4" borderId="25" xfId="1" applyFont="1" applyFill="1" applyBorder="1" applyAlignment="1">
      <alignment horizontal="center" vertical="center" wrapText="1"/>
    </xf>
    <xf numFmtId="44" fontId="7" fillId="0" borderId="13" xfId="1" applyFont="1" applyFill="1" applyBorder="1" applyAlignment="1">
      <alignment horizontal="left" vertical="center" wrapText="1"/>
    </xf>
    <xf numFmtId="44" fontId="7" fillId="0" borderId="15" xfId="1" applyFont="1" applyFill="1" applyBorder="1" applyAlignment="1">
      <alignment horizontal="left" vertical="center" wrapText="1"/>
    </xf>
    <xf numFmtId="44" fontId="7" fillId="0" borderId="19" xfId="1" applyFont="1" applyFill="1" applyBorder="1" applyAlignment="1">
      <alignment horizontal="left" vertical="center" wrapText="1"/>
    </xf>
    <xf numFmtId="44" fontId="7" fillId="0" borderId="20" xfId="1" applyFont="1" applyFill="1" applyBorder="1" applyAlignment="1">
      <alignment horizontal="left" vertical="center" wrapText="1"/>
    </xf>
    <xf numFmtId="8" fontId="11" fillId="0" borderId="0" xfId="2" applyNumberFormat="1" applyFont="1" applyAlignment="1">
      <alignment horizontal="center" vertical="center" wrapText="1"/>
    </xf>
    <xf numFmtId="44" fontId="11" fillId="0" borderId="0" xfId="2" applyFont="1" applyAlignment="1">
      <alignment horizontal="center" vertical="center"/>
    </xf>
    <xf numFmtId="44" fontId="7" fillId="2" borderId="6" xfId="1" applyFont="1" applyFill="1" applyBorder="1" applyAlignment="1">
      <alignment horizontal="left" vertical="center" wrapText="1"/>
    </xf>
    <xf numFmtId="44" fontId="7" fillId="2" borderId="8" xfId="1" applyFont="1" applyFill="1" applyBorder="1" applyAlignment="1">
      <alignment horizontal="left" vertical="center" wrapText="1"/>
    </xf>
    <xf numFmtId="44" fontId="7" fillId="2" borderId="1" xfId="1" applyFont="1" applyFill="1" applyBorder="1" applyAlignment="1">
      <alignment horizontal="left" vertical="center" wrapText="1"/>
    </xf>
    <xf numFmtId="44" fontId="3" fillId="0" borderId="21" xfId="1" applyFont="1" applyFill="1" applyBorder="1" applyAlignment="1">
      <alignment horizontal="center" vertical="center" wrapText="1"/>
    </xf>
  </cellXfs>
  <cellStyles count="3">
    <cellStyle name="Normalny" xfId="0" builtinId="0"/>
    <cellStyle name="Walutowy" xfId="1" builtinId="4"/>
    <cellStyle name="Walutowy 2" xfId="2" xr:uid="{CAB6E7DE-04B5-42EF-9ACD-7A476FFAEF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F8816-1CC6-4896-82EA-F8B2E2045378}">
  <dimension ref="A1:R153"/>
  <sheetViews>
    <sheetView tabSelected="1" workbookViewId="0">
      <selection sqref="A1:F1"/>
    </sheetView>
  </sheetViews>
  <sheetFormatPr defaultRowHeight="14.25"/>
  <cols>
    <col min="1" max="1" width="5.5703125" style="38" customWidth="1"/>
    <col min="2" max="2" width="12.42578125" style="38" customWidth="1"/>
    <col min="3" max="4" width="21.42578125" style="38" customWidth="1"/>
    <col min="5" max="7" width="9.140625" style="38"/>
    <col min="8" max="8" width="9.140625" style="39"/>
    <col min="9" max="9" width="18.7109375" style="40" hidden="1" customWidth="1"/>
    <col min="10" max="10" width="14" style="40" hidden="1" customWidth="1"/>
    <col min="11" max="11" width="9.140625" style="39" hidden="1" customWidth="1"/>
    <col min="12" max="12" width="18.7109375" style="41" hidden="1" customWidth="1"/>
    <col min="13" max="13" width="14" style="41" hidden="1" customWidth="1"/>
    <col min="14" max="14" width="9.140625" style="42" hidden="1" customWidth="1"/>
    <col min="15" max="15" width="11.28515625" style="41" hidden="1" customWidth="1"/>
    <col min="16" max="16" width="9.140625" style="42" hidden="1" customWidth="1"/>
    <col min="17" max="17" width="11.28515625" style="42" hidden="1" customWidth="1"/>
    <col min="18" max="18" width="9.140625" style="42"/>
    <col min="19" max="16384" width="9.140625" style="38"/>
  </cols>
  <sheetData>
    <row r="1" spans="1:17" ht="23.25">
      <c r="A1" s="182" t="s">
        <v>96</v>
      </c>
      <c r="B1" s="182"/>
      <c r="C1" s="182"/>
      <c r="D1" s="182"/>
      <c r="E1" s="182"/>
      <c r="F1" s="182"/>
    </row>
    <row r="2" spans="1:17" ht="48" customHeight="1">
      <c r="A2" s="183" t="s">
        <v>97</v>
      </c>
      <c r="B2" s="184"/>
      <c r="C2" s="184"/>
      <c r="D2" s="184"/>
      <c r="E2" s="184"/>
      <c r="F2" s="185"/>
      <c r="I2" s="190" t="s">
        <v>75</v>
      </c>
      <c r="J2" s="190"/>
    </row>
    <row r="3" spans="1:17">
      <c r="A3" s="36" t="s">
        <v>98</v>
      </c>
      <c r="B3" s="1" t="s">
        <v>99</v>
      </c>
      <c r="C3" s="161" t="s">
        <v>100</v>
      </c>
      <c r="D3" s="162"/>
      <c r="E3" s="1" t="s">
        <v>101</v>
      </c>
      <c r="F3" s="37" t="s">
        <v>102</v>
      </c>
      <c r="I3" s="191" t="s">
        <v>76</v>
      </c>
      <c r="J3" s="191"/>
      <c r="L3" s="191" t="s">
        <v>77</v>
      </c>
      <c r="M3" s="191"/>
    </row>
    <row r="4" spans="1:17" ht="22.5" customHeight="1">
      <c r="A4" s="43" t="s">
        <v>0</v>
      </c>
      <c r="B4" s="44"/>
      <c r="C4" s="163" t="s">
        <v>103</v>
      </c>
      <c r="D4" s="164"/>
      <c r="E4" s="164"/>
      <c r="F4" s="165"/>
      <c r="I4" s="45" t="s">
        <v>78</v>
      </c>
      <c r="J4" s="41" t="s">
        <v>79</v>
      </c>
      <c r="L4" s="45" t="s">
        <v>78</v>
      </c>
      <c r="M4" s="41" t="s">
        <v>79</v>
      </c>
    </row>
    <row r="5" spans="1:17" ht="22.5" customHeight="1">
      <c r="A5" s="46"/>
      <c r="B5" s="2" t="s">
        <v>104</v>
      </c>
      <c r="C5" s="155" t="s">
        <v>1</v>
      </c>
      <c r="D5" s="156"/>
      <c r="E5" s="156"/>
      <c r="F5" s="157"/>
    </row>
    <row r="6" spans="1:17" ht="22.5" customHeight="1">
      <c r="A6" s="47">
        <v>1</v>
      </c>
      <c r="B6" s="3" t="s">
        <v>105</v>
      </c>
      <c r="C6" s="166" t="s">
        <v>2</v>
      </c>
      <c r="D6" s="167"/>
      <c r="E6" s="7" t="s">
        <v>3</v>
      </c>
      <c r="F6" s="48">
        <f>(9400-6980)/1000</f>
        <v>2.42</v>
      </c>
      <c r="I6" s="40">
        <v>1044.28</v>
      </c>
      <c r="J6" s="40">
        <f>F6*I6</f>
        <v>2527.1576</v>
      </c>
      <c r="L6" s="41">
        <v>4541.0600000000004</v>
      </c>
      <c r="M6" s="41">
        <f>F6*L6</f>
        <v>10989.3652</v>
      </c>
      <c r="O6" s="41">
        <f>IF(I6&gt;L6,I6,L6)</f>
        <v>4541.0600000000004</v>
      </c>
      <c r="Q6" s="49">
        <f>AVERAGE(I6,L6)</f>
        <v>2792.67</v>
      </c>
    </row>
    <row r="7" spans="1:17" ht="26.25" customHeight="1">
      <c r="A7" s="47">
        <v>2</v>
      </c>
      <c r="B7" s="3" t="s">
        <v>106</v>
      </c>
      <c r="C7" s="168" t="s">
        <v>4</v>
      </c>
      <c r="D7" s="169"/>
      <c r="E7" s="4" t="s">
        <v>5</v>
      </c>
      <c r="F7" s="50">
        <v>1</v>
      </c>
      <c r="I7" s="40">
        <v>2589.8000000000002</v>
      </c>
      <c r="J7" s="40">
        <f>F7*I7</f>
        <v>2589.8000000000002</v>
      </c>
      <c r="L7" s="41">
        <v>1135.27</v>
      </c>
      <c r="M7" s="41">
        <f>F7*L7</f>
        <v>1135.27</v>
      </c>
      <c r="O7" s="41">
        <f t="shared" ref="O7:O53" si="0">IF(I7&gt;L7,I7,L7)</f>
        <v>2589.8000000000002</v>
      </c>
      <c r="Q7" s="49">
        <f t="shared" ref="Q7:Q53" si="1">AVERAGE(I7,L7)</f>
        <v>1862.5350000000001</v>
      </c>
    </row>
    <row r="8" spans="1:17" ht="22.5" customHeight="1">
      <c r="A8" s="51"/>
      <c r="B8" s="5" t="s">
        <v>104</v>
      </c>
      <c r="C8" s="170" t="s">
        <v>6</v>
      </c>
      <c r="D8" s="171"/>
      <c r="E8" s="171"/>
      <c r="F8" s="172"/>
      <c r="O8" s="41">
        <f t="shared" si="0"/>
        <v>0</v>
      </c>
      <c r="Q8" s="49"/>
    </row>
    <row r="9" spans="1:17" ht="22.5" customHeight="1">
      <c r="A9" s="52">
        <v>3</v>
      </c>
      <c r="B9" s="6" t="s">
        <v>107</v>
      </c>
      <c r="C9" s="173" t="s">
        <v>8</v>
      </c>
      <c r="D9" s="173"/>
      <c r="E9" s="7" t="s">
        <v>5</v>
      </c>
      <c r="F9" s="53">
        <v>18</v>
      </c>
      <c r="I9" s="40">
        <v>27.85</v>
      </c>
      <c r="J9" s="40">
        <f>F9*I9</f>
        <v>501.3</v>
      </c>
      <c r="L9" s="41">
        <v>34.06</v>
      </c>
      <c r="M9" s="41">
        <f>F9*L9</f>
        <v>613.08000000000004</v>
      </c>
      <c r="O9" s="41">
        <f t="shared" si="0"/>
        <v>34.06</v>
      </c>
      <c r="Q9" s="49">
        <f t="shared" si="1"/>
        <v>30.955000000000002</v>
      </c>
    </row>
    <row r="10" spans="1:17" ht="22.5" customHeight="1">
      <c r="A10" s="52">
        <v>4</v>
      </c>
      <c r="B10" s="6" t="s">
        <v>9</v>
      </c>
      <c r="C10" s="186" t="s">
        <v>10</v>
      </c>
      <c r="D10" s="187"/>
      <c r="E10" s="7" t="s">
        <v>5</v>
      </c>
      <c r="F10" s="53">
        <f>5+2+4+2+10</f>
        <v>23</v>
      </c>
      <c r="J10" s="40">
        <f>F10*I10</f>
        <v>0</v>
      </c>
      <c r="L10" s="41">
        <v>34.06</v>
      </c>
      <c r="M10" s="41">
        <f>F10*L10</f>
        <v>783.38000000000011</v>
      </c>
      <c r="O10" s="41">
        <f t="shared" si="0"/>
        <v>34.06</v>
      </c>
      <c r="Q10" s="49">
        <f t="shared" si="1"/>
        <v>34.06</v>
      </c>
    </row>
    <row r="11" spans="1:17" ht="37.5" customHeight="1">
      <c r="A11" s="52">
        <v>5</v>
      </c>
      <c r="B11" s="6" t="s">
        <v>108</v>
      </c>
      <c r="C11" s="173" t="s">
        <v>109</v>
      </c>
      <c r="D11" s="173"/>
      <c r="E11" s="7" t="s">
        <v>11</v>
      </c>
      <c r="F11" s="53">
        <f>(F6)*1000*2</f>
        <v>4840</v>
      </c>
      <c r="I11" s="40">
        <v>6.01</v>
      </c>
      <c r="J11" s="40">
        <f>F11*I11</f>
        <v>29088.399999999998</v>
      </c>
      <c r="L11" s="41">
        <v>5.68</v>
      </c>
      <c r="M11" s="41">
        <f>F11*L11</f>
        <v>27491.199999999997</v>
      </c>
      <c r="O11" s="41">
        <f t="shared" si="0"/>
        <v>6.01</v>
      </c>
      <c r="Q11" s="49">
        <f t="shared" si="1"/>
        <v>5.8449999999999998</v>
      </c>
    </row>
    <row r="12" spans="1:17" ht="22.5" customHeight="1">
      <c r="A12" s="52">
        <v>6</v>
      </c>
      <c r="B12" s="6" t="s">
        <v>12</v>
      </c>
      <c r="C12" s="186" t="s">
        <v>13</v>
      </c>
      <c r="D12" s="187"/>
      <c r="E12" s="7" t="s">
        <v>7</v>
      </c>
      <c r="F12" s="53">
        <f>12+11</f>
        <v>23</v>
      </c>
      <c r="I12" s="40">
        <v>240.57</v>
      </c>
      <c r="J12" s="40">
        <f>F12*I12</f>
        <v>5533.11</v>
      </c>
      <c r="L12" s="40"/>
      <c r="M12" s="41">
        <f>F12*L12</f>
        <v>0</v>
      </c>
      <c r="O12" s="41">
        <f t="shared" si="0"/>
        <v>240.57</v>
      </c>
      <c r="Q12" s="49">
        <f t="shared" si="1"/>
        <v>240.57</v>
      </c>
    </row>
    <row r="13" spans="1:17" ht="22.5" customHeight="1">
      <c r="A13" s="52">
        <v>7</v>
      </c>
      <c r="B13" s="6" t="s">
        <v>14</v>
      </c>
      <c r="C13" s="186" t="s">
        <v>15</v>
      </c>
      <c r="D13" s="187"/>
      <c r="E13" s="7" t="s">
        <v>5</v>
      </c>
      <c r="F13" s="53">
        <v>4</v>
      </c>
      <c r="I13" s="40">
        <v>62</v>
      </c>
      <c r="J13" s="40">
        <f>F13*I13</f>
        <v>248</v>
      </c>
      <c r="L13" s="40"/>
      <c r="M13" s="41">
        <f>F13*L13</f>
        <v>0</v>
      </c>
      <c r="O13" s="41">
        <f t="shared" si="0"/>
        <v>62</v>
      </c>
      <c r="Q13" s="49">
        <f t="shared" si="1"/>
        <v>62</v>
      </c>
    </row>
    <row r="14" spans="1:17" ht="22.5" customHeight="1">
      <c r="A14" s="54" t="s">
        <v>16</v>
      </c>
      <c r="B14" s="55"/>
      <c r="C14" s="175" t="s">
        <v>110</v>
      </c>
      <c r="D14" s="175"/>
      <c r="E14" s="175"/>
      <c r="F14" s="175"/>
      <c r="O14" s="41">
        <f t="shared" si="0"/>
        <v>0</v>
      </c>
      <c r="Q14" s="49"/>
    </row>
    <row r="15" spans="1:17" ht="26.25" customHeight="1">
      <c r="A15" s="8">
        <v>8</v>
      </c>
      <c r="B15" s="6" t="s">
        <v>17</v>
      </c>
      <c r="C15" s="188" t="s">
        <v>18</v>
      </c>
      <c r="D15" s="189"/>
      <c r="E15" s="9" t="s">
        <v>7</v>
      </c>
      <c r="F15" s="10">
        <v>36</v>
      </c>
      <c r="I15" s="40">
        <v>759.2</v>
      </c>
      <c r="J15" s="40">
        <f>F15*I15</f>
        <v>27331.200000000001</v>
      </c>
      <c r="L15" s="40"/>
      <c r="M15" s="41">
        <f>F15*L15</f>
        <v>0</v>
      </c>
      <c r="O15" s="41">
        <f t="shared" si="0"/>
        <v>759.2</v>
      </c>
      <c r="Q15" s="49">
        <f t="shared" si="1"/>
        <v>759.2</v>
      </c>
    </row>
    <row r="16" spans="1:17" ht="22.5" customHeight="1">
      <c r="A16" s="8">
        <v>9</v>
      </c>
      <c r="B16" s="6" t="s">
        <v>19</v>
      </c>
      <c r="C16" s="186" t="s">
        <v>20</v>
      </c>
      <c r="D16" s="187"/>
      <c r="E16" s="7" t="s">
        <v>5</v>
      </c>
      <c r="F16" s="11">
        <v>4</v>
      </c>
      <c r="I16" s="40">
        <v>877.63</v>
      </c>
      <c r="J16" s="40">
        <f>F16*I16</f>
        <v>3510.52</v>
      </c>
      <c r="L16" s="40"/>
      <c r="M16" s="41">
        <f>F16*L16</f>
        <v>0</v>
      </c>
      <c r="O16" s="41">
        <f t="shared" si="0"/>
        <v>877.63</v>
      </c>
      <c r="Q16" s="49">
        <f t="shared" si="1"/>
        <v>877.63</v>
      </c>
    </row>
    <row r="17" spans="1:17" ht="37.5" customHeight="1">
      <c r="A17" s="56">
        <v>10</v>
      </c>
      <c r="B17" s="6" t="s">
        <v>21</v>
      </c>
      <c r="C17" s="188" t="s">
        <v>22</v>
      </c>
      <c r="D17" s="189"/>
      <c r="E17" s="9" t="s">
        <v>7</v>
      </c>
      <c r="F17" s="57">
        <f>70*6</f>
        <v>420</v>
      </c>
      <c r="I17" s="40">
        <v>39.369999999999997</v>
      </c>
      <c r="J17" s="40">
        <f>F17*I17</f>
        <v>16535.399999999998</v>
      </c>
      <c r="L17" s="41">
        <v>51.09</v>
      </c>
      <c r="M17" s="41">
        <f>F17*L17</f>
        <v>21457.800000000003</v>
      </c>
      <c r="O17" s="41">
        <f t="shared" si="0"/>
        <v>51.09</v>
      </c>
      <c r="Q17" s="49">
        <f t="shared" si="1"/>
        <v>45.230000000000004</v>
      </c>
    </row>
    <row r="18" spans="1:17" ht="26.25" customHeight="1">
      <c r="A18" s="52">
        <v>11</v>
      </c>
      <c r="B18" s="58" t="s">
        <v>23</v>
      </c>
      <c r="C18" s="186" t="s">
        <v>24</v>
      </c>
      <c r="D18" s="187"/>
      <c r="E18" s="7" t="s">
        <v>7</v>
      </c>
      <c r="F18" s="53">
        <f>F6*1000*2</f>
        <v>4840</v>
      </c>
      <c r="I18" s="40">
        <v>20.02</v>
      </c>
      <c r="J18" s="40">
        <f>F18*I18</f>
        <v>96896.8</v>
      </c>
      <c r="L18" s="41">
        <v>13.62</v>
      </c>
      <c r="M18" s="41">
        <f>F18*L18</f>
        <v>65920.800000000003</v>
      </c>
      <c r="O18" s="41">
        <f t="shared" si="0"/>
        <v>20.02</v>
      </c>
      <c r="Q18" s="49">
        <f t="shared" si="1"/>
        <v>16.82</v>
      </c>
    </row>
    <row r="19" spans="1:17" ht="22.5" customHeight="1">
      <c r="A19" s="59" t="s">
        <v>25</v>
      </c>
      <c r="B19" s="6"/>
      <c r="C19" s="170" t="s">
        <v>111</v>
      </c>
      <c r="D19" s="171"/>
      <c r="E19" s="171"/>
      <c r="F19" s="172"/>
      <c r="O19" s="41">
        <f t="shared" si="0"/>
        <v>0</v>
      </c>
      <c r="Q19" s="49"/>
    </row>
    <row r="20" spans="1:17" ht="22.5" customHeight="1">
      <c r="A20" s="51"/>
      <c r="B20" s="5" t="s">
        <v>104</v>
      </c>
      <c r="C20" s="171" t="s">
        <v>26</v>
      </c>
      <c r="D20" s="171"/>
      <c r="E20" s="171"/>
      <c r="F20" s="172"/>
      <c r="O20" s="41">
        <f t="shared" si="0"/>
        <v>0</v>
      </c>
      <c r="Q20" s="49"/>
    </row>
    <row r="21" spans="1:17" ht="48.75" customHeight="1">
      <c r="A21" s="60">
        <v>12</v>
      </c>
      <c r="B21" s="61" t="s">
        <v>27</v>
      </c>
      <c r="C21" s="173" t="s">
        <v>28</v>
      </c>
      <c r="D21" s="173"/>
      <c r="E21" s="7" t="s">
        <v>11</v>
      </c>
      <c r="F21" s="53">
        <f>F6*1000*0.5*2+300</f>
        <v>2720</v>
      </c>
      <c r="I21" s="40">
        <v>5.24</v>
      </c>
      <c r="J21" s="40">
        <f>F21*I21</f>
        <v>14252.800000000001</v>
      </c>
      <c r="L21" s="41">
        <v>6.81</v>
      </c>
      <c r="M21" s="41">
        <f>F21*L21</f>
        <v>18523.2</v>
      </c>
      <c r="O21" s="41">
        <f t="shared" si="0"/>
        <v>6.81</v>
      </c>
      <c r="Q21" s="49">
        <f t="shared" si="1"/>
        <v>6.0250000000000004</v>
      </c>
    </row>
    <row r="22" spans="1:17" ht="22.5" customHeight="1">
      <c r="A22" s="62"/>
      <c r="B22" s="12" t="s">
        <v>112</v>
      </c>
      <c r="C22" s="174" t="s">
        <v>29</v>
      </c>
      <c r="D22" s="174"/>
      <c r="E22" s="174"/>
      <c r="F22" s="174"/>
      <c r="O22" s="41">
        <f t="shared" si="0"/>
        <v>0</v>
      </c>
      <c r="Q22" s="49"/>
    </row>
    <row r="23" spans="1:17" ht="30" customHeight="1">
      <c r="A23" s="47">
        <v>13</v>
      </c>
      <c r="B23" s="63" t="s">
        <v>30</v>
      </c>
      <c r="C23" s="194" t="s">
        <v>31</v>
      </c>
      <c r="D23" s="194"/>
      <c r="E23" s="64" t="s">
        <v>11</v>
      </c>
      <c r="F23" s="65">
        <f>F21</f>
        <v>2720</v>
      </c>
      <c r="I23" s="40">
        <v>43.15</v>
      </c>
      <c r="J23" s="40">
        <f>F23*I23</f>
        <v>117368</v>
      </c>
      <c r="L23" s="41">
        <v>45.42</v>
      </c>
      <c r="M23" s="41">
        <f>F23*L23</f>
        <v>123542.40000000001</v>
      </c>
      <c r="O23" s="41">
        <f t="shared" si="0"/>
        <v>45.42</v>
      </c>
      <c r="Q23" s="49">
        <f t="shared" si="1"/>
        <v>44.284999999999997</v>
      </c>
    </row>
    <row r="24" spans="1:17" ht="22.5" customHeight="1">
      <c r="A24" s="66"/>
      <c r="B24" s="13" t="s">
        <v>112</v>
      </c>
      <c r="C24" s="143" t="s">
        <v>32</v>
      </c>
      <c r="D24" s="144"/>
      <c r="E24" s="144"/>
      <c r="F24" s="145"/>
      <c r="O24" s="41">
        <f t="shared" si="0"/>
        <v>0</v>
      </c>
      <c r="Q24" s="49"/>
    </row>
    <row r="25" spans="1:17" ht="37.5" customHeight="1">
      <c r="A25" s="33">
        <v>14</v>
      </c>
      <c r="B25" s="21" t="s">
        <v>33</v>
      </c>
      <c r="C25" s="146" t="s">
        <v>34</v>
      </c>
      <c r="D25" s="147"/>
      <c r="E25" s="67" t="s">
        <v>11</v>
      </c>
      <c r="F25" s="68">
        <f>F6*1000*6.9+300</f>
        <v>16998</v>
      </c>
      <c r="I25" s="40">
        <v>36.04</v>
      </c>
      <c r="J25" s="40">
        <f>F25*I25</f>
        <v>612607.92000000004</v>
      </c>
      <c r="L25" s="41">
        <v>20.16</v>
      </c>
      <c r="M25" s="41">
        <f>F25*L25</f>
        <v>342679.68</v>
      </c>
      <c r="O25" s="41">
        <f t="shared" si="0"/>
        <v>36.04</v>
      </c>
      <c r="Q25" s="49">
        <f t="shared" si="1"/>
        <v>28.1</v>
      </c>
    </row>
    <row r="26" spans="1:17" ht="22.5" customHeight="1">
      <c r="A26" s="69" t="s">
        <v>35</v>
      </c>
      <c r="B26" s="63"/>
      <c r="C26" s="174" t="s">
        <v>113</v>
      </c>
      <c r="D26" s="174"/>
      <c r="E26" s="174"/>
      <c r="F26" s="174"/>
      <c r="O26" s="41">
        <f t="shared" si="0"/>
        <v>0</v>
      </c>
      <c r="Q26" s="49"/>
    </row>
    <row r="27" spans="1:17" ht="22.5" customHeight="1">
      <c r="A27" s="62"/>
      <c r="B27" s="14" t="s">
        <v>112</v>
      </c>
      <c r="C27" s="174" t="s">
        <v>36</v>
      </c>
      <c r="D27" s="174"/>
      <c r="E27" s="174"/>
      <c r="F27" s="174"/>
      <c r="O27" s="41">
        <f t="shared" si="0"/>
        <v>0</v>
      </c>
      <c r="Q27" s="49"/>
    </row>
    <row r="28" spans="1:17" ht="37.5" customHeight="1">
      <c r="A28" s="47">
        <v>15</v>
      </c>
      <c r="B28" s="35" t="s">
        <v>37</v>
      </c>
      <c r="C28" s="146" t="s">
        <v>38</v>
      </c>
      <c r="D28" s="147"/>
      <c r="E28" s="67" t="s">
        <v>11</v>
      </c>
      <c r="F28" s="68">
        <f>F6*1000*6.5+300</f>
        <v>16030</v>
      </c>
      <c r="I28" s="40">
        <v>79.75</v>
      </c>
      <c r="J28" s="40">
        <f>F28*I28</f>
        <v>1278392.5</v>
      </c>
      <c r="L28" s="41">
        <v>62.93</v>
      </c>
      <c r="M28" s="41">
        <f>F28*L28</f>
        <v>1008767.9</v>
      </c>
      <c r="O28" s="41">
        <f t="shared" si="0"/>
        <v>79.75</v>
      </c>
      <c r="Q28" s="49">
        <f t="shared" si="1"/>
        <v>71.34</v>
      </c>
    </row>
    <row r="29" spans="1:17" ht="37.5" customHeight="1">
      <c r="A29" s="47">
        <v>16</v>
      </c>
      <c r="B29" s="70" t="s">
        <v>39</v>
      </c>
      <c r="C29" s="192" t="s">
        <v>40</v>
      </c>
      <c r="D29" s="193"/>
      <c r="E29" s="71" t="s">
        <v>11</v>
      </c>
      <c r="F29" s="72">
        <f>F6*1000*6.3+300</f>
        <v>15546</v>
      </c>
      <c r="I29" s="40">
        <v>53.84</v>
      </c>
      <c r="J29" s="40">
        <f>F29*I29</f>
        <v>836996.64</v>
      </c>
      <c r="L29" s="41">
        <v>37.96</v>
      </c>
      <c r="M29" s="41">
        <f>F29*L29</f>
        <v>590126.16</v>
      </c>
      <c r="O29" s="41">
        <f t="shared" si="0"/>
        <v>53.84</v>
      </c>
      <c r="Q29" s="49">
        <f t="shared" si="1"/>
        <v>45.900000000000006</v>
      </c>
    </row>
    <row r="30" spans="1:17" ht="37.5" customHeight="1">
      <c r="A30" s="73">
        <v>17</v>
      </c>
      <c r="B30" s="70" t="s">
        <v>39</v>
      </c>
      <c r="C30" s="192" t="s">
        <v>41</v>
      </c>
      <c r="D30" s="193"/>
      <c r="E30" s="71" t="s">
        <v>11</v>
      </c>
      <c r="F30" s="72">
        <f>5*6*5</f>
        <v>150</v>
      </c>
      <c r="I30" s="40">
        <v>69.849999999999994</v>
      </c>
      <c r="J30" s="40">
        <f>F30*I30</f>
        <v>10477.5</v>
      </c>
      <c r="L30" s="41">
        <v>131.02000000000001</v>
      </c>
      <c r="M30" s="41">
        <f>F30*L30</f>
        <v>19653</v>
      </c>
      <c r="O30" s="41">
        <f t="shared" si="0"/>
        <v>131.02000000000001</v>
      </c>
      <c r="Q30" s="49">
        <f t="shared" si="1"/>
        <v>100.435</v>
      </c>
    </row>
    <row r="31" spans="1:17" ht="22.5" customHeight="1">
      <c r="A31" s="52"/>
      <c r="B31" s="15" t="s">
        <v>112</v>
      </c>
      <c r="C31" s="143" t="s">
        <v>42</v>
      </c>
      <c r="D31" s="144"/>
      <c r="E31" s="144"/>
      <c r="F31" s="145"/>
      <c r="O31" s="41">
        <f t="shared" si="0"/>
        <v>0</v>
      </c>
      <c r="Q31" s="49"/>
    </row>
    <row r="32" spans="1:17" ht="37.5" customHeight="1">
      <c r="A32" s="52">
        <v>18</v>
      </c>
      <c r="B32" s="35" t="s">
        <v>43</v>
      </c>
      <c r="C32" s="146" t="s">
        <v>44</v>
      </c>
      <c r="D32" s="147"/>
      <c r="E32" s="67" t="s">
        <v>11</v>
      </c>
      <c r="F32" s="68">
        <f>F6*1000*6</f>
        <v>14520</v>
      </c>
      <c r="I32" s="40">
        <v>4.92</v>
      </c>
      <c r="J32" s="40">
        <f>F32*I32</f>
        <v>71438.399999999994</v>
      </c>
      <c r="L32" s="41">
        <v>3.44</v>
      </c>
      <c r="M32" s="41">
        <f>F32*L32</f>
        <v>49948.799999999996</v>
      </c>
      <c r="O32" s="41">
        <f t="shared" si="0"/>
        <v>4.92</v>
      </c>
      <c r="Q32" s="49">
        <f t="shared" si="1"/>
        <v>4.18</v>
      </c>
    </row>
    <row r="33" spans="1:17" ht="22.5" customHeight="1">
      <c r="A33" s="52"/>
      <c r="B33" s="16" t="s">
        <v>112</v>
      </c>
      <c r="C33" s="174" t="s">
        <v>45</v>
      </c>
      <c r="D33" s="174"/>
      <c r="E33" s="174"/>
      <c r="F33" s="174"/>
      <c r="O33" s="41">
        <f t="shared" si="0"/>
        <v>0</v>
      </c>
      <c r="Q33" s="49"/>
    </row>
    <row r="34" spans="1:17" ht="33.75" customHeight="1">
      <c r="A34" s="52">
        <v>19</v>
      </c>
      <c r="B34" s="74" t="s">
        <v>46</v>
      </c>
      <c r="C34" s="194" t="s">
        <v>47</v>
      </c>
      <c r="D34" s="194"/>
      <c r="E34" s="64" t="s">
        <v>11</v>
      </c>
      <c r="F34" s="53">
        <f>F11</f>
        <v>4840</v>
      </c>
      <c r="I34" s="40">
        <v>41.27</v>
      </c>
      <c r="J34" s="40">
        <f>F34*I34</f>
        <v>199746.80000000002</v>
      </c>
      <c r="L34" s="41">
        <v>19.440000000000001</v>
      </c>
      <c r="M34" s="41">
        <f>F34*L34</f>
        <v>94089.600000000006</v>
      </c>
      <c r="O34" s="41">
        <f t="shared" si="0"/>
        <v>41.27</v>
      </c>
      <c r="Q34" s="49">
        <f t="shared" si="1"/>
        <v>30.355000000000004</v>
      </c>
    </row>
    <row r="35" spans="1:17" ht="33.75" customHeight="1">
      <c r="A35" s="60">
        <v>20</v>
      </c>
      <c r="B35" s="74" t="s">
        <v>46</v>
      </c>
      <c r="C35" s="194" t="s">
        <v>48</v>
      </c>
      <c r="D35" s="194"/>
      <c r="E35" s="64" t="s">
        <v>11</v>
      </c>
      <c r="F35" s="53">
        <f>5*6*50</f>
        <v>1500</v>
      </c>
      <c r="I35" s="40">
        <v>21.22</v>
      </c>
      <c r="J35" s="40">
        <f>F35*I35</f>
        <v>31830</v>
      </c>
      <c r="L35" s="41">
        <v>19.5</v>
      </c>
      <c r="M35" s="41">
        <f>F35*L35</f>
        <v>29250</v>
      </c>
      <c r="O35" s="41">
        <f t="shared" si="0"/>
        <v>21.22</v>
      </c>
      <c r="Q35" s="49">
        <f t="shared" si="1"/>
        <v>20.36</v>
      </c>
    </row>
    <row r="36" spans="1:17" ht="22.5" customHeight="1">
      <c r="A36" s="62"/>
      <c r="B36" s="14" t="s">
        <v>112</v>
      </c>
      <c r="C36" s="174" t="s">
        <v>49</v>
      </c>
      <c r="D36" s="174"/>
      <c r="E36" s="174"/>
      <c r="F36" s="174"/>
      <c r="O36" s="41">
        <f t="shared" si="0"/>
        <v>0</v>
      </c>
      <c r="Q36" s="49"/>
    </row>
    <row r="37" spans="1:17" ht="33.75" customHeight="1">
      <c r="A37" s="47">
        <v>21</v>
      </c>
      <c r="B37" s="75" t="s">
        <v>50</v>
      </c>
      <c r="C37" s="194" t="s">
        <v>51</v>
      </c>
      <c r="D37" s="194"/>
      <c r="E37" s="64" t="s">
        <v>11</v>
      </c>
      <c r="F37" s="53">
        <f>5*5*5</f>
        <v>125</v>
      </c>
      <c r="I37" s="40">
        <v>90.38</v>
      </c>
      <c r="J37" s="40">
        <f>F37*I37</f>
        <v>11297.5</v>
      </c>
      <c r="L37" s="41">
        <v>71.17</v>
      </c>
      <c r="M37" s="41">
        <f>F37*L37</f>
        <v>8896.25</v>
      </c>
      <c r="O37" s="41">
        <f t="shared" si="0"/>
        <v>90.38</v>
      </c>
      <c r="Q37" s="49">
        <f t="shared" si="1"/>
        <v>80.775000000000006</v>
      </c>
    </row>
    <row r="38" spans="1:17" ht="22.5" customHeight="1">
      <c r="A38" s="76"/>
      <c r="B38" s="16" t="s">
        <v>112</v>
      </c>
      <c r="C38" s="174" t="s">
        <v>52</v>
      </c>
      <c r="D38" s="174"/>
      <c r="E38" s="174"/>
      <c r="F38" s="174"/>
      <c r="O38" s="41">
        <f t="shared" si="0"/>
        <v>0</v>
      </c>
      <c r="Q38" s="49"/>
    </row>
    <row r="39" spans="1:17" ht="30" customHeight="1">
      <c r="A39" s="76">
        <v>22</v>
      </c>
      <c r="B39" s="77" t="s">
        <v>53</v>
      </c>
      <c r="C39" s="181" t="s">
        <v>54</v>
      </c>
      <c r="D39" s="181"/>
      <c r="E39" s="78" t="s">
        <v>11</v>
      </c>
      <c r="F39" s="79">
        <f>5*5*5</f>
        <v>125</v>
      </c>
      <c r="I39" s="40">
        <v>90.38</v>
      </c>
      <c r="J39" s="40">
        <f>F39*I39</f>
        <v>11297.5</v>
      </c>
      <c r="M39" s="41">
        <f>F39*L39</f>
        <v>0</v>
      </c>
      <c r="O39" s="41">
        <f t="shared" si="0"/>
        <v>90.38</v>
      </c>
      <c r="Q39" s="49">
        <f t="shared" si="1"/>
        <v>90.38</v>
      </c>
    </row>
    <row r="40" spans="1:17" ht="22.5" customHeight="1">
      <c r="A40" s="80" t="s">
        <v>55</v>
      </c>
      <c r="B40" s="81"/>
      <c r="C40" s="174" t="s">
        <v>114</v>
      </c>
      <c r="D40" s="174"/>
      <c r="E40" s="174"/>
      <c r="F40" s="174"/>
      <c r="O40" s="41">
        <f t="shared" si="0"/>
        <v>0</v>
      </c>
      <c r="Q40" s="49"/>
    </row>
    <row r="41" spans="1:17" ht="22.5" customHeight="1">
      <c r="A41" s="62"/>
      <c r="B41" s="17" t="s">
        <v>115</v>
      </c>
      <c r="C41" s="195" t="s">
        <v>56</v>
      </c>
      <c r="D41" s="195"/>
      <c r="E41" s="195"/>
      <c r="F41" s="195"/>
      <c r="O41" s="41">
        <f t="shared" si="0"/>
        <v>0</v>
      </c>
      <c r="Q41" s="49"/>
    </row>
    <row r="42" spans="1:17" ht="26.25" customHeight="1">
      <c r="A42" s="47">
        <v>23</v>
      </c>
      <c r="B42" s="3" t="s">
        <v>116</v>
      </c>
      <c r="C42" s="179" t="s">
        <v>57</v>
      </c>
      <c r="D42" s="180"/>
      <c r="E42" s="82" t="s">
        <v>11</v>
      </c>
      <c r="F42" s="83">
        <f>F6*1000*3*2</f>
        <v>14520</v>
      </c>
      <c r="I42" s="40">
        <v>3.55</v>
      </c>
      <c r="J42" s="40">
        <f>F42*I42</f>
        <v>51546</v>
      </c>
      <c r="L42" s="41">
        <v>5.48</v>
      </c>
      <c r="M42" s="41">
        <f>F42*L42</f>
        <v>79569.600000000006</v>
      </c>
      <c r="O42" s="41">
        <f t="shared" si="0"/>
        <v>5.48</v>
      </c>
      <c r="Q42" s="49">
        <f t="shared" si="1"/>
        <v>4.5150000000000006</v>
      </c>
    </row>
    <row r="43" spans="1:17" ht="22.5" customHeight="1">
      <c r="A43" s="69" t="s">
        <v>58</v>
      </c>
      <c r="B43" s="84"/>
      <c r="C43" s="175" t="s">
        <v>117</v>
      </c>
      <c r="D43" s="175"/>
      <c r="E43" s="175"/>
      <c r="F43" s="175"/>
      <c r="O43" s="41">
        <f t="shared" si="0"/>
        <v>0</v>
      </c>
      <c r="Q43" s="49"/>
    </row>
    <row r="44" spans="1:17" ht="22.5" customHeight="1">
      <c r="A44" s="62"/>
      <c r="B44" s="12" t="s">
        <v>112</v>
      </c>
      <c r="C44" s="175" t="s">
        <v>59</v>
      </c>
      <c r="D44" s="175"/>
      <c r="E44" s="175"/>
      <c r="F44" s="175"/>
      <c r="O44" s="41">
        <f t="shared" si="0"/>
        <v>0</v>
      </c>
      <c r="Q44" s="49"/>
    </row>
    <row r="45" spans="1:17" ht="37.5" customHeight="1">
      <c r="A45" s="47">
        <v>24</v>
      </c>
      <c r="B45" s="3" t="s">
        <v>118</v>
      </c>
      <c r="C45" s="176" t="s">
        <v>60</v>
      </c>
      <c r="D45" s="177"/>
      <c r="E45" s="18" t="s">
        <v>7</v>
      </c>
      <c r="F45" s="85">
        <f>5*10</f>
        <v>50</v>
      </c>
      <c r="I45" s="40">
        <v>137.63999999999999</v>
      </c>
      <c r="J45" s="40">
        <f>F45*I45</f>
        <v>6881.9999999999991</v>
      </c>
      <c r="L45" s="41">
        <v>90.92</v>
      </c>
      <c r="M45" s="41">
        <f>F45*L45</f>
        <v>4546</v>
      </c>
      <c r="O45" s="41">
        <f t="shared" si="0"/>
        <v>137.63999999999999</v>
      </c>
      <c r="Q45" s="49">
        <f t="shared" si="1"/>
        <v>114.28</v>
      </c>
    </row>
    <row r="46" spans="1:17" ht="22.5" customHeight="1">
      <c r="A46" s="59" t="s">
        <v>61</v>
      </c>
      <c r="B46" s="81"/>
      <c r="C46" s="174" t="s">
        <v>62</v>
      </c>
      <c r="D46" s="174"/>
      <c r="E46" s="174"/>
      <c r="F46" s="174"/>
      <c r="O46" s="41">
        <f t="shared" si="0"/>
        <v>0</v>
      </c>
      <c r="Q46" s="49"/>
    </row>
    <row r="47" spans="1:17" ht="22.5" customHeight="1">
      <c r="A47" s="51"/>
      <c r="B47" s="5" t="s">
        <v>112</v>
      </c>
      <c r="C47" s="175" t="s">
        <v>63</v>
      </c>
      <c r="D47" s="175"/>
      <c r="E47" s="175"/>
      <c r="F47" s="175"/>
      <c r="O47" s="41">
        <f t="shared" si="0"/>
        <v>0</v>
      </c>
      <c r="Q47" s="49"/>
    </row>
    <row r="48" spans="1:17" ht="49.5" customHeight="1">
      <c r="A48" s="60">
        <v>25</v>
      </c>
      <c r="B48" s="86" t="s">
        <v>64</v>
      </c>
      <c r="C48" s="176" t="s">
        <v>65</v>
      </c>
      <c r="D48" s="177"/>
      <c r="E48" s="18" t="s">
        <v>83</v>
      </c>
      <c r="F48" s="85">
        <v>866.28</v>
      </c>
      <c r="I48" s="40">
        <v>41.44</v>
      </c>
      <c r="J48" s="40">
        <f>F48*I48</f>
        <v>35898.643199999999</v>
      </c>
      <c r="L48" s="41">
        <v>37.46</v>
      </c>
      <c r="M48" s="41">
        <f>F48*L48</f>
        <v>32450.8488</v>
      </c>
      <c r="O48" s="41">
        <f t="shared" si="0"/>
        <v>41.44</v>
      </c>
      <c r="Q48" s="49">
        <f t="shared" si="1"/>
        <v>39.450000000000003</v>
      </c>
    </row>
    <row r="49" spans="1:17" ht="33.75" customHeight="1">
      <c r="A49" s="73">
        <v>26</v>
      </c>
      <c r="B49" s="87" t="s">
        <v>66</v>
      </c>
      <c r="C49" s="168" t="s">
        <v>67</v>
      </c>
      <c r="D49" s="178"/>
      <c r="E49" s="88" t="s">
        <v>5</v>
      </c>
      <c r="F49" s="79">
        <f>F6*1000/10*3</f>
        <v>726</v>
      </c>
      <c r="I49" s="40">
        <v>45.32</v>
      </c>
      <c r="J49" s="40">
        <f>F49*I49</f>
        <v>32902.32</v>
      </c>
      <c r="L49" s="41">
        <v>73.790000000000006</v>
      </c>
      <c r="M49" s="41">
        <f>F49*L49</f>
        <v>53571.540000000008</v>
      </c>
      <c r="O49" s="41">
        <f t="shared" si="0"/>
        <v>73.790000000000006</v>
      </c>
      <c r="Q49" s="49">
        <f t="shared" si="1"/>
        <v>59.555000000000007</v>
      </c>
    </row>
    <row r="50" spans="1:17" ht="22.5" customHeight="1">
      <c r="A50" s="52"/>
      <c r="B50" s="5" t="s">
        <v>112</v>
      </c>
      <c r="C50" s="175" t="s">
        <v>68</v>
      </c>
      <c r="D50" s="175"/>
      <c r="E50" s="175"/>
      <c r="F50" s="175"/>
      <c r="O50" s="41">
        <f t="shared" si="0"/>
        <v>0</v>
      </c>
      <c r="Q50" s="49"/>
    </row>
    <row r="51" spans="1:17" ht="26.25" customHeight="1">
      <c r="A51" s="89">
        <v>27</v>
      </c>
      <c r="B51" s="58" t="s">
        <v>69</v>
      </c>
      <c r="C51" s="179" t="s">
        <v>70</v>
      </c>
      <c r="D51" s="180"/>
      <c r="E51" s="82" t="s">
        <v>5</v>
      </c>
      <c r="F51" s="83">
        <v>18</v>
      </c>
      <c r="I51" s="40">
        <v>310.77999999999997</v>
      </c>
      <c r="J51" s="40">
        <f>F51*I51</f>
        <v>5594.0399999999991</v>
      </c>
      <c r="L51" s="41">
        <v>340.58</v>
      </c>
      <c r="M51" s="41">
        <f>F51*L51</f>
        <v>6130.44</v>
      </c>
      <c r="O51" s="41">
        <f t="shared" si="0"/>
        <v>340.58</v>
      </c>
      <c r="Q51" s="49">
        <f t="shared" si="1"/>
        <v>325.67999999999995</v>
      </c>
    </row>
    <row r="52" spans="1:17" ht="30" customHeight="1">
      <c r="A52" s="52">
        <v>28</v>
      </c>
      <c r="B52" s="6" t="s">
        <v>71</v>
      </c>
      <c r="C52" s="173" t="s">
        <v>72</v>
      </c>
      <c r="D52" s="173"/>
      <c r="E52" s="7" t="s">
        <v>5</v>
      </c>
      <c r="F52" s="53">
        <v>23</v>
      </c>
      <c r="I52" s="40">
        <v>336.67</v>
      </c>
      <c r="J52" s="40">
        <f>F52*I52</f>
        <v>7743.4100000000008</v>
      </c>
      <c r="L52" s="41">
        <v>340.58</v>
      </c>
      <c r="M52" s="41">
        <f>F52*L52</f>
        <v>7833.3399999999992</v>
      </c>
      <c r="O52" s="41">
        <f t="shared" si="0"/>
        <v>340.58</v>
      </c>
      <c r="Q52" s="49">
        <f t="shared" si="1"/>
        <v>338.625</v>
      </c>
    </row>
    <row r="53" spans="1:17" ht="26.25" customHeight="1">
      <c r="A53" s="52">
        <v>29</v>
      </c>
      <c r="B53" s="6" t="s">
        <v>73</v>
      </c>
      <c r="C53" s="173" t="s">
        <v>74</v>
      </c>
      <c r="D53" s="173"/>
      <c r="E53" s="7" t="s">
        <v>5</v>
      </c>
      <c r="F53" s="53">
        <f>TRUNC(F6*1000/100*2)+12</f>
        <v>60</v>
      </c>
      <c r="I53" s="40">
        <v>64.75</v>
      </c>
      <c r="J53" s="40">
        <f>F53*I53</f>
        <v>3885</v>
      </c>
      <c r="L53" s="41">
        <v>113.53</v>
      </c>
      <c r="M53" s="41">
        <f>F53*L53</f>
        <v>6811.8</v>
      </c>
      <c r="O53" s="41">
        <f t="shared" si="0"/>
        <v>113.53</v>
      </c>
      <c r="Q53" s="49">
        <f t="shared" si="1"/>
        <v>89.14</v>
      </c>
    </row>
    <row r="54" spans="1:17" ht="22.5" customHeight="1">
      <c r="A54" s="133" t="s">
        <v>94</v>
      </c>
      <c r="B54" s="133"/>
      <c r="C54" s="133"/>
      <c r="D54" s="133"/>
      <c r="E54" s="133"/>
      <c r="F54" s="133"/>
    </row>
    <row r="55" spans="1:17" ht="22.5" customHeight="1">
      <c r="A55" s="127" t="s">
        <v>93</v>
      </c>
      <c r="B55" s="127"/>
      <c r="C55" s="127"/>
      <c r="D55" s="127"/>
      <c r="E55" s="127"/>
      <c r="F55" s="127"/>
    </row>
    <row r="56" spans="1:17">
      <c r="A56" s="36" t="s">
        <v>98</v>
      </c>
      <c r="B56" s="1" t="s">
        <v>99</v>
      </c>
      <c r="C56" s="161" t="s">
        <v>100</v>
      </c>
      <c r="D56" s="162"/>
      <c r="E56" s="1" t="s">
        <v>101</v>
      </c>
      <c r="F56" s="37" t="s">
        <v>102</v>
      </c>
    </row>
    <row r="57" spans="1:17" ht="20.25" customHeight="1">
      <c r="A57" s="43" t="s">
        <v>0</v>
      </c>
      <c r="B57" s="44"/>
      <c r="C57" s="163" t="s">
        <v>103</v>
      </c>
      <c r="D57" s="164"/>
      <c r="E57" s="164"/>
      <c r="F57" s="165"/>
    </row>
    <row r="58" spans="1:17" ht="22.5" customHeight="1">
      <c r="A58" s="46"/>
      <c r="B58" s="2" t="s">
        <v>104</v>
      </c>
      <c r="C58" s="155" t="s">
        <v>1</v>
      </c>
      <c r="D58" s="156"/>
      <c r="E58" s="156"/>
      <c r="F58" s="157"/>
    </row>
    <row r="59" spans="1:17" ht="20.25" customHeight="1">
      <c r="A59" s="90">
        <v>1</v>
      </c>
      <c r="B59" s="19" t="s">
        <v>105</v>
      </c>
      <c r="C59" s="158" t="s">
        <v>2</v>
      </c>
      <c r="D59" s="159"/>
      <c r="E59" s="22" t="s">
        <v>3</v>
      </c>
      <c r="F59" s="91">
        <f>(14500-14250)/1000</f>
        <v>0.25</v>
      </c>
    </row>
    <row r="60" spans="1:17" ht="24" customHeight="1">
      <c r="A60" s="90">
        <v>2</v>
      </c>
      <c r="B60" s="19" t="s">
        <v>106</v>
      </c>
      <c r="C60" s="138" t="s">
        <v>4</v>
      </c>
      <c r="D60" s="160"/>
      <c r="E60" s="20" t="s">
        <v>5</v>
      </c>
      <c r="F60" s="92">
        <v>1</v>
      </c>
    </row>
    <row r="61" spans="1:17" ht="19.5" customHeight="1">
      <c r="A61" s="66"/>
      <c r="B61" s="13" t="s">
        <v>104</v>
      </c>
      <c r="C61" s="154" t="s">
        <v>6</v>
      </c>
      <c r="D61" s="148"/>
      <c r="E61" s="148"/>
      <c r="F61" s="149"/>
    </row>
    <row r="62" spans="1:17" ht="19.5" customHeight="1">
      <c r="A62" s="33">
        <v>3</v>
      </c>
      <c r="B62" s="21" t="s">
        <v>107</v>
      </c>
      <c r="C62" s="128" t="s">
        <v>8</v>
      </c>
      <c r="D62" s="128"/>
      <c r="E62" s="22" t="s">
        <v>5</v>
      </c>
      <c r="F62" s="93">
        <v>5</v>
      </c>
    </row>
    <row r="63" spans="1:17" ht="21.75" customHeight="1">
      <c r="A63" s="33">
        <v>4</v>
      </c>
      <c r="B63" s="21" t="s">
        <v>9</v>
      </c>
      <c r="C63" s="152" t="s">
        <v>10</v>
      </c>
      <c r="D63" s="153"/>
      <c r="E63" s="22" t="s">
        <v>5</v>
      </c>
      <c r="F63" s="93">
        <v>5</v>
      </c>
    </row>
    <row r="64" spans="1:17" ht="36" customHeight="1">
      <c r="A64" s="33">
        <v>5</v>
      </c>
      <c r="B64" s="21" t="s">
        <v>108</v>
      </c>
      <c r="C64" s="128" t="s">
        <v>109</v>
      </c>
      <c r="D64" s="128"/>
      <c r="E64" s="22" t="s">
        <v>11</v>
      </c>
      <c r="F64" s="93">
        <f>(F59)*1000*2</f>
        <v>500</v>
      </c>
    </row>
    <row r="65" spans="1:6" ht="23.25" customHeight="1">
      <c r="A65" s="94" t="s">
        <v>16</v>
      </c>
      <c r="B65" s="55"/>
      <c r="C65" s="129" t="s">
        <v>110</v>
      </c>
      <c r="D65" s="129"/>
      <c r="E65" s="129"/>
      <c r="F65" s="129"/>
    </row>
    <row r="66" spans="1:6" ht="36" customHeight="1">
      <c r="A66" s="33">
        <v>6</v>
      </c>
      <c r="B66" s="21" t="s">
        <v>21</v>
      </c>
      <c r="C66" s="150" t="s">
        <v>22</v>
      </c>
      <c r="D66" s="151"/>
      <c r="E66" s="24" t="s">
        <v>7</v>
      </c>
      <c r="F66" s="95">
        <v>18</v>
      </c>
    </row>
    <row r="67" spans="1:6" ht="24" customHeight="1">
      <c r="A67" s="33">
        <v>7</v>
      </c>
      <c r="B67" s="96" t="s">
        <v>23</v>
      </c>
      <c r="C67" s="152" t="s">
        <v>24</v>
      </c>
      <c r="D67" s="153"/>
      <c r="E67" s="22" t="s">
        <v>7</v>
      </c>
      <c r="F67" s="93">
        <f>F59*1000*2</f>
        <v>500</v>
      </c>
    </row>
    <row r="68" spans="1:6" ht="21" customHeight="1">
      <c r="A68" s="97" t="s">
        <v>25</v>
      </c>
      <c r="B68" s="21"/>
      <c r="C68" s="154" t="s">
        <v>111</v>
      </c>
      <c r="D68" s="148"/>
      <c r="E68" s="148"/>
      <c r="F68" s="149"/>
    </row>
    <row r="69" spans="1:6" ht="21.75" customHeight="1">
      <c r="A69" s="66"/>
      <c r="B69" s="13" t="s">
        <v>104</v>
      </c>
      <c r="C69" s="148" t="s">
        <v>26</v>
      </c>
      <c r="D69" s="148"/>
      <c r="E69" s="148"/>
      <c r="F69" s="149"/>
    </row>
    <row r="70" spans="1:6" ht="35.25" customHeight="1">
      <c r="A70" s="98">
        <v>8</v>
      </c>
      <c r="B70" s="99" t="s">
        <v>27</v>
      </c>
      <c r="C70" s="128" t="s">
        <v>28</v>
      </c>
      <c r="D70" s="128"/>
      <c r="E70" s="22" t="s">
        <v>11</v>
      </c>
      <c r="F70" s="93">
        <f>F59*1000*0.5*2+300</f>
        <v>550</v>
      </c>
    </row>
    <row r="71" spans="1:6" ht="23.25" customHeight="1">
      <c r="A71" s="100"/>
      <c r="B71" s="26" t="s">
        <v>112</v>
      </c>
      <c r="C71" s="130" t="s">
        <v>29</v>
      </c>
      <c r="D71" s="130"/>
      <c r="E71" s="130"/>
      <c r="F71" s="130"/>
    </row>
    <row r="72" spans="1:6" ht="27.75" customHeight="1">
      <c r="A72" s="90">
        <v>9</v>
      </c>
      <c r="B72" s="101" t="s">
        <v>30</v>
      </c>
      <c r="C72" s="131" t="s">
        <v>31</v>
      </c>
      <c r="D72" s="131"/>
      <c r="E72" s="67" t="s">
        <v>11</v>
      </c>
      <c r="F72" s="102">
        <f>F70</f>
        <v>550</v>
      </c>
    </row>
    <row r="73" spans="1:6" ht="18.75" customHeight="1">
      <c r="A73" s="66"/>
      <c r="B73" s="13" t="s">
        <v>112</v>
      </c>
      <c r="C73" s="143" t="s">
        <v>32</v>
      </c>
      <c r="D73" s="144"/>
      <c r="E73" s="144"/>
      <c r="F73" s="145"/>
    </row>
    <row r="74" spans="1:6" ht="35.25" customHeight="1">
      <c r="A74" s="33">
        <v>10</v>
      </c>
      <c r="B74" s="21" t="s">
        <v>33</v>
      </c>
      <c r="C74" s="146" t="s">
        <v>34</v>
      </c>
      <c r="D74" s="147"/>
      <c r="E74" s="67" t="s">
        <v>11</v>
      </c>
      <c r="F74" s="68">
        <f>F59*1000*6.9+150</f>
        <v>1875</v>
      </c>
    </row>
    <row r="75" spans="1:6" ht="19.5" customHeight="1">
      <c r="A75" s="103" t="s">
        <v>35</v>
      </c>
      <c r="B75" s="101"/>
      <c r="C75" s="130" t="s">
        <v>113</v>
      </c>
      <c r="D75" s="130"/>
      <c r="E75" s="130"/>
      <c r="F75" s="130"/>
    </row>
    <row r="76" spans="1:6">
      <c r="A76" s="100"/>
      <c r="B76" s="27" t="s">
        <v>112</v>
      </c>
      <c r="C76" s="130" t="s">
        <v>36</v>
      </c>
      <c r="D76" s="130"/>
      <c r="E76" s="130"/>
      <c r="F76" s="130"/>
    </row>
    <row r="77" spans="1:6" ht="30.75" customHeight="1">
      <c r="A77" s="90">
        <v>11</v>
      </c>
      <c r="B77" s="35" t="s">
        <v>37</v>
      </c>
      <c r="C77" s="146" t="s">
        <v>38</v>
      </c>
      <c r="D77" s="147"/>
      <c r="E77" s="67" t="s">
        <v>11</v>
      </c>
      <c r="F77" s="68">
        <f>F59*1000*6.5+150</f>
        <v>1775</v>
      </c>
    </row>
    <row r="78" spans="1:6" ht="33.75" customHeight="1">
      <c r="A78" s="90">
        <v>12</v>
      </c>
      <c r="B78" s="104" t="s">
        <v>39</v>
      </c>
      <c r="C78" s="141" t="s">
        <v>40</v>
      </c>
      <c r="D78" s="142"/>
      <c r="E78" s="105" t="s">
        <v>11</v>
      </c>
      <c r="F78" s="106">
        <f>F59*1000*6.3+150</f>
        <v>1725</v>
      </c>
    </row>
    <row r="79" spans="1:6" ht="37.5" customHeight="1">
      <c r="A79" s="107">
        <v>13</v>
      </c>
      <c r="B79" s="104" t="s">
        <v>39</v>
      </c>
      <c r="C79" s="141" t="s">
        <v>41</v>
      </c>
      <c r="D79" s="142"/>
      <c r="E79" s="105" t="s">
        <v>11</v>
      </c>
      <c r="F79" s="106">
        <f>5*6*1</f>
        <v>30</v>
      </c>
    </row>
    <row r="80" spans="1:6" ht="24" customHeight="1">
      <c r="A80" s="33"/>
      <c r="B80" s="15" t="s">
        <v>112</v>
      </c>
      <c r="C80" s="143" t="s">
        <v>42</v>
      </c>
      <c r="D80" s="144"/>
      <c r="E80" s="144"/>
      <c r="F80" s="145"/>
    </row>
    <row r="81" spans="1:6" ht="33.75" customHeight="1">
      <c r="A81" s="33">
        <v>14</v>
      </c>
      <c r="B81" s="35" t="s">
        <v>43</v>
      </c>
      <c r="C81" s="146" t="s">
        <v>44</v>
      </c>
      <c r="D81" s="147"/>
      <c r="E81" s="67" t="s">
        <v>11</v>
      </c>
      <c r="F81" s="68">
        <f>F59*1000*6</f>
        <v>1500</v>
      </c>
    </row>
    <row r="82" spans="1:6" ht="18.75" customHeight="1">
      <c r="A82" s="33"/>
      <c r="B82" s="15" t="s">
        <v>112</v>
      </c>
      <c r="C82" s="130" t="s">
        <v>45</v>
      </c>
      <c r="D82" s="130"/>
      <c r="E82" s="130"/>
      <c r="F82" s="130"/>
    </row>
    <row r="83" spans="1:6" ht="27.75" customHeight="1">
      <c r="A83" s="33">
        <v>15</v>
      </c>
      <c r="B83" s="108" t="s">
        <v>46</v>
      </c>
      <c r="C83" s="131" t="s">
        <v>47</v>
      </c>
      <c r="D83" s="131"/>
      <c r="E83" s="67" t="s">
        <v>11</v>
      </c>
      <c r="F83" s="93">
        <f>F64</f>
        <v>500</v>
      </c>
    </row>
    <row r="84" spans="1:6" ht="30" customHeight="1">
      <c r="A84" s="98">
        <v>16</v>
      </c>
      <c r="B84" s="108" t="s">
        <v>46</v>
      </c>
      <c r="C84" s="131" t="s">
        <v>48</v>
      </c>
      <c r="D84" s="131"/>
      <c r="E84" s="67" t="s">
        <v>11</v>
      </c>
      <c r="F84" s="93">
        <f>5*6*2</f>
        <v>60</v>
      </c>
    </row>
    <row r="85" spans="1:6" ht="21.75" customHeight="1">
      <c r="A85" s="100"/>
      <c r="B85" s="27" t="s">
        <v>112</v>
      </c>
      <c r="C85" s="130" t="s">
        <v>49</v>
      </c>
      <c r="D85" s="130"/>
      <c r="E85" s="130"/>
      <c r="F85" s="130"/>
    </row>
    <row r="86" spans="1:6" ht="33" customHeight="1">
      <c r="A86" s="90">
        <v>17</v>
      </c>
      <c r="B86" s="109" t="s">
        <v>50</v>
      </c>
      <c r="C86" s="131" t="s">
        <v>51</v>
      </c>
      <c r="D86" s="131"/>
      <c r="E86" s="67" t="s">
        <v>11</v>
      </c>
      <c r="F86" s="93">
        <f>5*5*1</f>
        <v>25</v>
      </c>
    </row>
    <row r="87" spans="1:6">
      <c r="A87" s="110"/>
      <c r="B87" s="15" t="s">
        <v>112</v>
      </c>
      <c r="C87" s="130" t="s">
        <v>52</v>
      </c>
      <c r="D87" s="130"/>
      <c r="E87" s="130"/>
      <c r="F87" s="130"/>
    </row>
    <row r="88" spans="1:6" ht="16.5" customHeight="1">
      <c r="A88" s="111" t="s">
        <v>55</v>
      </c>
      <c r="B88" s="35"/>
      <c r="C88" s="130" t="s">
        <v>114</v>
      </c>
      <c r="D88" s="130"/>
      <c r="E88" s="130"/>
      <c r="F88" s="130"/>
    </row>
    <row r="89" spans="1:6" ht="16.5" customHeight="1">
      <c r="A89" s="100"/>
      <c r="B89" s="28" t="s">
        <v>115</v>
      </c>
      <c r="C89" s="140" t="s">
        <v>56</v>
      </c>
      <c r="D89" s="140"/>
      <c r="E89" s="140"/>
      <c r="F89" s="140"/>
    </row>
    <row r="90" spans="1:6" ht="28.5" customHeight="1">
      <c r="A90" s="90">
        <v>18</v>
      </c>
      <c r="B90" s="19" t="s">
        <v>116</v>
      </c>
      <c r="C90" s="134" t="s">
        <v>80</v>
      </c>
      <c r="D90" s="135"/>
      <c r="E90" s="112" t="s">
        <v>11</v>
      </c>
      <c r="F90" s="113">
        <f>F59*1000*3*2</f>
        <v>1500</v>
      </c>
    </row>
    <row r="91" spans="1:6" ht="19.5" customHeight="1">
      <c r="A91" s="103" t="s">
        <v>58</v>
      </c>
      <c r="B91" s="114"/>
      <c r="C91" s="129" t="s">
        <v>117</v>
      </c>
      <c r="D91" s="129"/>
      <c r="E91" s="129"/>
      <c r="F91" s="129"/>
    </row>
    <row r="92" spans="1:6" ht="13.5" customHeight="1">
      <c r="A92" s="100"/>
      <c r="B92" s="26" t="s">
        <v>112</v>
      </c>
      <c r="C92" s="129" t="s">
        <v>59</v>
      </c>
      <c r="D92" s="129"/>
      <c r="E92" s="129"/>
      <c r="F92" s="129"/>
    </row>
    <row r="93" spans="1:6" ht="24.75" customHeight="1">
      <c r="A93" s="90">
        <v>19</v>
      </c>
      <c r="B93" s="19" t="s">
        <v>118</v>
      </c>
      <c r="C93" s="136" t="s">
        <v>60</v>
      </c>
      <c r="D93" s="137"/>
      <c r="E93" s="29" t="s">
        <v>7</v>
      </c>
      <c r="F93" s="115">
        <v>20</v>
      </c>
    </row>
    <row r="94" spans="1:6">
      <c r="A94" s="97" t="s">
        <v>61</v>
      </c>
      <c r="B94" s="35"/>
      <c r="C94" s="130" t="s">
        <v>62</v>
      </c>
      <c r="D94" s="130"/>
      <c r="E94" s="130"/>
      <c r="F94" s="130"/>
    </row>
    <row r="95" spans="1:6">
      <c r="A95" s="66"/>
      <c r="B95" s="13" t="s">
        <v>112</v>
      </c>
      <c r="C95" s="129" t="s">
        <v>63</v>
      </c>
      <c r="D95" s="129"/>
      <c r="E95" s="129"/>
      <c r="F95" s="129"/>
    </row>
    <row r="96" spans="1:6" ht="24.75" customHeight="1">
      <c r="A96" s="98">
        <v>20</v>
      </c>
      <c r="B96" s="116" t="s">
        <v>64</v>
      </c>
      <c r="C96" s="136" t="s">
        <v>65</v>
      </c>
      <c r="D96" s="137"/>
      <c r="E96" s="29" t="s">
        <v>83</v>
      </c>
      <c r="F96" s="115">
        <v>174.5</v>
      </c>
    </row>
    <row r="97" spans="1:6" ht="27" customHeight="1">
      <c r="A97" s="107">
        <v>21</v>
      </c>
      <c r="B97" s="117" t="s">
        <v>66</v>
      </c>
      <c r="C97" s="138" t="s">
        <v>67</v>
      </c>
      <c r="D97" s="139"/>
      <c r="E97" s="118" t="s">
        <v>5</v>
      </c>
      <c r="F97" s="119">
        <f>F59*1000/10*3</f>
        <v>75</v>
      </c>
    </row>
    <row r="98" spans="1:6" ht="17.25" customHeight="1">
      <c r="A98" s="33"/>
      <c r="B98" s="13" t="s">
        <v>112</v>
      </c>
      <c r="C98" s="129" t="s">
        <v>68</v>
      </c>
      <c r="D98" s="129"/>
      <c r="E98" s="129"/>
      <c r="F98" s="129"/>
    </row>
    <row r="99" spans="1:6" ht="27" customHeight="1">
      <c r="A99" s="120">
        <v>22</v>
      </c>
      <c r="B99" s="96" t="s">
        <v>69</v>
      </c>
      <c r="C99" s="134" t="s">
        <v>70</v>
      </c>
      <c r="D99" s="135"/>
      <c r="E99" s="112" t="s">
        <v>5</v>
      </c>
      <c r="F99" s="113">
        <v>5</v>
      </c>
    </row>
    <row r="100" spans="1:6" ht="27.75" customHeight="1">
      <c r="A100" s="33">
        <v>23</v>
      </c>
      <c r="B100" s="21" t="s">
        <v>71</v>
      </c>
      <c r="C100" s="128" t="s">
        <v>72</v>
      </c>
      <c r="D100" s="128"/>
      <c r="E100" s="22" t="s">
        <v>5</v>
      </c>
      <c r="F100" s="93">
        <v>5</v>
      </c>
    </row>
    <row r="101" spans="1:6" ht="21.75" customHeight="1">
      <c r="A101" s="33">
        <v>24</v>
      </c>
      <c r="B101" s="21" t="s">
        <v>73</v>
      </c>
      <c r="C101" s="128" t="s">
        <v>74</v>
      </c>
      <c r="D101" s="128"/>
      <c r="E101" s="22" t="s">
        <v>5</v>
      </c>
      <c r="F101" s="121">
        <f>IF(ISEVEN(F59*1000/100*2),F59*1000/100*2,(F59*1000/100*2)+1)</f>
        <v>6</v>
      </c>
    </row>
    <row r="102" spans="1:6" ht="20.25" customHeight="1">
      <c r="A102" s="133" t="s">
        <v>95</v>
      </c>
      <c r="B102" s="133"/>
      <c r="C102" s="133"/>
      <c r="D102" s="133"/>
      <c r="E102" s="133"/>
      <c r="F102" s="133"/>
    </row>
    <row r="103" spans="1:6">
      <c r="A103" s="30" t="s">
        <v>98</v>
      </c>
      <c r="B103" s="30" t="s">
        <v>99</v>
      </c>
      <c r="C103" s="132" t="s">
        <v>100</v>
      </c>
      <c r="D103" s="132"/>
      <c r="E103" s="30" t="s">
        <v>101</v>
      </c>
      <c r="F103" s="31" t="s">
        <v>102</v>
      </c>
    </row>
    <row r="104" spans="1:6" ht="18" customHeight="1">
      <c r="A104" s="122" t="s">
        <v>0</v>
      </c>
      <c r="B104" s="123"/>
      <c r="C104" s="132" t="s">
        <v>103</v>
      </c>
      <c r="D104" s="132"/>
      <c r="E104" s="132"/>
      <c r="F104" s="132"/>
    </row>
    <row r="105" spans="1:6" ht="24.75" customHeight="1">
      <c r="A105" s="124"/>
      <c r="B105" s="32" t="s">
        <v>104</v>
      </c>
      <c r="C105" s="132" t="s">
        <v>1</v>
      </c>
      <c r="D105" s="132"/>
      <c r="E105" s="132"/>
      <c r="F105" s="132"/>
    </row>
    <row r="106" spans="1:6" ht="22.5" customHeight="1">
      <c r="A106" s="33">
        <v>1</v>
      </c>
      <c r="B106" s="21" t="s">
        <v>105</v>
      </c>
      <c r="C106" s="128" t="s">
        <v>2</v>
      </c>
      <c r="D106" s="128"/>
      <c r="E106" s="22" t="s">
        <v>3</v>
      </c>
      <c r="F106" s="91">
        <f>(16220-14500)/1000</f>
        <v>1.72</v>
      </c>
    </row>
    <row r="107" spans="1:6" ht="23.25" customHeight="1">
      <c r="A107" s="33">
        <v>2</v>
      </c>
      <c r="B107" s="21" t="s">
        <v>106</v>
      </c>
      <c r="C107" s="128" t="s">
        <v>4</v>
      </c>
      <c r="D107" s="128"/>
      <c r="E107" s="22" t="s">
        <v>5</v>
      </c>
      <c r="F107" s="125">
        <v>1</v>
      </c>
    </row>
    <row r="108" spans="1:6" ht="21.75" customHeight="1">
      <c r="A108" s="66"/>
      <c r="B108" s="13" t="s">
        <v>104</v>
      </c>
      <c r="C108" s="129" t="s">
        <v>6</v>
      </c>
      <c r="D108" s="129"/>
      <c r="E108" s="129"/>
      <c r="F108" s="129"/>
    </row>
    <row r="109" spans="1:6" ht="21" customHeight="1">
      <c r="A109" s="33">
        <v>3</v>
      </c>
      <c r="B109" s="21" t="s">
        <v>81</v>
      </c>
      <c r="C109" s="128" t="s">
        <v>82</v>
      </c>
      <c r="D109" s="128"/>
      <c r="E109" s="22" t="s">
        <v>83</v>
      </c>
      <c r="F109" s="34">
        <f>F106*1000*6</f>
        <v>10320</v>
      </c>
    </row>
    <row r="110" spans="1:6" ht="22.5" customHeight="1">
      <c r="A110" s="33">
        <v>4</v>
      </c>
      <c r="B110" s="21" t="s">
        <v>84</v>
      </c>
      <c r="C110" s="128" t="s">
        <v>85</v>
      </c>
      <c r="D110" s="128"/>
      <c r="E110" s="22" t="s">
        <v>83</v>
      </c>
      <c r="F110" s="34">
        <f>F109</f>
        <v>10320</v>
      </c>
    </row>
    <row r="111" spans="1:6" ht="21" customHeight="1">
      <c r="A111" s="33">
        <v>5</v>
      </c>
      <c r="B111" s="21" t="s">
        <v>107</v>
      </c>
      <c r="C111" s="128" t="s">
        <v>8</v>
      </c>
      <c r="D111" s="128"/>
      <c r="E111" s="22" t="s">
        <v>5</v>
      </c>
      <c r="F111" s="93">
        <v>12</v>
      </c>
    </row>
    <row r="112" spans="1:6" ht="20.25" customHeight="1">
      <c r="A112" s="33">
        <v>6</v>
      </c>
      <c r="B112" s="21" t="s">
        <v>9</v>
      </c>
      <c r="C112" s="128" t="s">
        <v>10</v>
      </c>
      <c r="D112" s="128"/>
      <c r="E112" s="22" t="s">
        <v>5</v>
      </c>
      <c r="F112" s="93">
        <v>12</v>
      </c>
    </row>
    <row r="113" spans="1:6" ht="35.25" customHeight="1">
      <c r="A113" s="33">
        <v>7</v>
      </c>
      <c r="B113" s="21" t="s">
        <v>108</v>
      </c>
      <c r="C113" s="128" t="s">
        <v>109</v>
      </c>
      <c r="D113" s="128"/>
      <c r="E113" s="22" t="s">
        <v>11</v>
      </c>
      <c r="F113" s="93">
        <f>(F106)*1000*1</f>
        <v>1720</v>
      </c>
    </row>
    <row r="114" spans="1:6" ht="20.25" customHeight="1">
      <c r="A114" s="33">
        <v>8</v>
      </c>
      <c r="B114" s="21" t="s">
        <v>12</v>
      </c>
      <c r="C114" s="128" t="s">
        <v>86</v>
      </c>
      <c r="D114" s="128"/>
      <c r="E114" s="22" t="s">
        <v>7</v>
      </c>
      <c r="F114" s="93">
        <v>14</v>
      </c>
    </row>
    <row r="115" spans="1:6">
      <c r="A115" s="33">
        <v>9</v>
      </c>
      <c r="B115" s="21" t="s">
        <v>14</v>
      </c>
      <c r="C115" s="128" t="s">
        <v>15</v>
      </c>
      <c r="D115" s="128"/>
      <c r="E115" s="22" t="s">
        <v>5</v>
      </c>
      <c r="F115" s="93">
        <v>2</v>
      </c>
    </row>
    <row r="116" spans="1:6">
      <c r="A116" s="97" t="s">
        <v>16</v>
      </c>
      <c r="B116" s="55"/>
      <c r="C116" s="129" t="s">
        <v>110</v>
      </c>
      <c r="D116" s="129"/>
      <c r="E116" s="129"/>
      <c r="F116" s="129"/>
    </row>
    <row r="117" spans="1:6" ht="29.25" customHeight="1">
      <c r="A117" s="23">
        <v>10</v>
      </c>
      <c r="B117" s="21" t="s">
        <v>17</v>
      </c>
      <c r="C117" s="128" t="s">
        <v>119</v>
      </c>
      <c r="D117" s="128"/>
      <c r="E117" s="22" t="s">
        <v>7</v>
      </c>
      <c r="F117" s="25">
        <v>14</v>
      </c>
    </row>
    <row r="118" spans="1:6" ht="19.5" customHeight="1">
      <c r="A118" s="23">
        <v>11</v>
      </c>
      <c r="B118" s="21" t="s">
        <v>19</v>
      </c>
      <c r="C118" s="128" t="s">
        <v>20</v>
      </c>
      <c r="D118" s="128"/>
      <c r="E118" s="22" t="s">
        <v>5</v>
      </c>
      <c r="F118" s="25">
        <v>2</v>
      </c>
    </row>
    <row r="119" spans="1:6" ht="36" customHeight="1">
      <c r="A119" s="33">
        <v>12</v>
      </c>
      <c r="B119" s="21" t="s">
        <v>21</v>
      </c>
      <c r="C119" s="128" t="s">
        <v>22</v>
      </c>
      <c r="D119" s="128"/>
      <c r="E119" s="22" t="s">
        <v>7</v>
      </c>
      <c r="F119" s="93">
        <f>72*6</f>
        <v>432</v>
      </c>
    </row>
    <row r="120" spans="1:6" ht="25.5" customHeight="1">
      <c r="A120" s="33">
        <v>13</v>
      </c>
      <c r="B120" s="21" t="s">
        <v>23</v>
      </c>
      <c r="C120" s="128" t="s">
        <v>24</v>
      </c>
      <c r="D120" s="128"/>
      <c r="E120" s="22" t="s">
        <v>7</v>
      </c>
      <c r="F120" s="93">
        <f>F106*1000*1</f>
        <v>1720</v>
      </c>
    </row>
    <row r="121" spans="1:6">
      <c r="A121" s="97" t="s">
        <v>25</v>
      </c>
      <c r="B121" s="21"/>
      <c r="C121" s="129" t="s">
        <v>111</v>
      </c>
      <c r="D121" s="129"/>
      <c r="E121" s="129"/>
      <c r="F121" s="129"/>
    </row>
    <row r="122" spans="1:6" ht="22.5" customHeight="1">
      <c r="A122" s="66"/>
      <c r="B122" s="13" t="s">
        <v>104</v>
      </c>
      <c r="C122" s="129" t="s">
        <v>26</v>
      </c>
      <c r="D122" s="129"/>
      <c r="E122" s="129"/>
      <c r="F122" s="129"/>
    </row>
    <row r="123" spans="1:6" ht="36.75" customHeight="1">
      <c r="A123" s="33">
        <v>14</v>
      </c>
      <c r="B123" s="21" t="s">
        <v>27</v>
      </c>
      <c r="C123" s="128" t="s">
        <v>87</v>
      </c>
      <c r="D123" s="128"/>
      <c r="E123" s="22" t="s">
        <v>11</v>
      </c>
      <c r="F123" s="93">
        <f>F106*1000*7+100</f>
        <v>12140</v>
      </c>
    </row>
    <row r="124" spans="1:6">
      <c r="A124" s="66"/>
      <c r="B124" s="13" t="s">
        <v>112</v>
      </c>
      <c r="C124" s="129" t="s">
        <v>29</v>
      </c>
      <c r="D124" s="129"/>
      <c r="E124" s="129"/>
      <c r="F124" s="129"/>
    </row>
    <row r="125" spans="1:6" ht="27.75" customHeight="1">
      <c r="A125" s="33">
        <v>15</v>
      </c>
      <c r="B125" s="35" t="s">
        <v>30</v>
      </c>
      <c r="C125" s="128" t="s">
        <v>31</v>
      </c>
      <c r="D125" s="128"/>
      <c r="E125" s="22" t="s">
        <v>11</v>
      </c>
      <c r="F125" s="93">
        <f>F123</f>
        <v>12140</v>
      </c>
    </row>
    <row r="126" spans="1:6" ht="48" customHeight="1">
      <c r="A126" s="33">
        <v>16</v>
      </c>
      <c r="B126" s="35" t="s">
        <v>30</v>
      </c>
      <c r="C126" s="128" t="s">
        <v>88</v>
      </c>
      <c r="D126" s="128"/>
      <c r="E126" s="22" t="s">
        <v>83</v>
      </c>
      <c r="F126" s="93">
        <f>F106*1000*6.8+100</f>
        <v>11796</v>
      </c>
    </row>
    <row r="127" spans="1:6" ht="34.5" customHeight="1">
      <c r="A127" s="33">
        <v>17</v>
      </c>
      <c r="B127" s="21" t="s">
        <v>89</v>
      </c>
      <c r="C127" s="128" t="s">
        <v>120</v>
      </c>
      <c r="D127" s="128"/>
      <c r="E127" s="22" t="s">
        <v>11</v>
      </c>
      <c r="F127" s="93">
        <f>F106*1000*6.6+100</f>
        <v>11452</v>
      </c>
    </row>
    <row r="128" spans="1:6" ht="18.75" customHeight="1">
      <c r="A128" s="66"/>
      <c r="B128" s="13" t="s">
        <v>112</v>
      </c>
      <c r="C128" s="129" t="s">
        <v>90</v>
      </c>
      <c r="D128" s="129"/>
      <c r="E128" s="129"/>
      <c r="F128" s="129"/>
    </row>
    <row r="129" spans="1:6" ht="29.25" customHeight="1">
      <c r="A129" s="33">
        <v>18</v>
      </c>
      <c r="B129" s="35" t="s">
        <v>121</v>
      </c>
      <c r="C129" s="128" t="s">
        <v>91</v>
      </c>
      <c r="D129" s="128"/>
      <c r="E129" s="22" t="s">
        <v>11</v>
      </c>
      <c r="F129" s="93">
        <f>F106*1000*6.5+100</f>
        <v>11280</v>
      </c>
    </row>
    <row r="130" spans="1:6">
      <c r="A130" s="97" t="s">
        <v>35</v>
      </c>
      <c r="B130" s="35"/>
      <c r="C130" s="130" t="s">
        <v>113</v>
      </c>
      <c r="D130" s="130"/>
      <c r="E130" s="130"/>
      <c r="F130" s="130"/>
    </row>
    <row r="131" spans="1:6" ht="21" customHeight="1">
      <c r="A131" s="66"/>
      <c r="B131" s="15" t="s">
        <v>112</v>
      </c>
      <c r="C131" s="130" t="s">
        <v>36</v>
      </c>
      <c r="D131" s="130"/>
      <c r="E131" s="130"/>
      <c r="F131" s="130"/>
    </row>
    <row r="132" spans="1:6" ht="30" customHeight="1">
      <c r="A132" s="33">
        <v>19</v>
      </c>
      <c r="B132" s="35" t="s">
        <v>37</v>
      </c>
      <c r="C132" s="131" t="s">
        <v>92</v>
      </c>
      <c r="D132" s="131"/>
      <c r="E132" s="67" t="s">
        <v>11</v>
      </c>
      <c r="F132" s="93">
        <f>F106*1000*6.4+100</f>
        <v>11108</v>
      </c>
    </row>
    <row r="133" spans="1:6" ht="34.5" customHeight="1">
      <c r="A133" s="33">
        <v>20</v>
      </c>
      <c r="B133" s="35" t="s">
        <v>39</v>
      </c>
      <c r="C133" s="131" t="s">
        <v>40</v>
      </c>
      <c r="D133" s="131"/>
      <c r="E133" s="67" t="s">
        <v>11</v>
      </c>
      <c r="F133" s="93">
        <f>F106*1000*6.3+100</f>
        <v>10936</v>
      </c>
    </row>
    <row r="134" spans="1:6" ht="34.5" customHeight="1">
      <c r="A134" s="33">
        <v>21</v>
      </c>
      <c r="B134" s="35" t="s">
        <v>39</v>
      </c>
      <c r="C134" s="131" t="s">
        <v>41</v>
      </c>
      <c r="D134" s="131"/>
      <c r="E134" s="67" t="s">
        <v>11</v>
      </c>
      <c r="F134" s="93">
        <f>5*5*78</f>
        <v>1950</v>
      </c>
    </row>
    <row r="135" spans="1:6">
      <c r="A135" s="33"/>
      <c r="B135" s="15" t="s">
        <v>112</v>
      </c>
      <c r="C135" s="130" t="s">
        <v>45</v>
      </c>
      <c r="D135" s="130"/>
      <c r="E135" s="130"/>
      <c r="F135" s="130"/>
    </row>
    <row r="136" spans="1:6" ht="28.5" customHeight="1">
      <c r="A136" s="33">
        <v>22</v>
      </c>
      <c r="B136" s="35" t="s">
        <v>46</v>
      </c>
      <c r="C136" s="131" t="s">
        <v>47</v>
      </c>
      <c r="D136" s="131"/>
      <c r="E136" s="67" t="s">
        <v>11</v>
      </c>
      <c r="F136" s="93">
        <f>F113</f>
        <v>1720</v>
      </c>
    </row>
    <row r="137" spans="1:6" ht="34.5" customHeight="1">
      <c r="A137" s="33">
        <v>23</v>
      </c>
      <c r="B137" s="35" t="s">
        <v>46</v>
      </c>
      <c r="C137" s="131" t="s">
        <v>48</v>
      </c>
      <c r="D137" s="131"/>
      <c r="E137" s="67" t="s">
        <v>11</v>
      </c>
      <c r="F137" s="93">
        <f>49*5*5</f>
        <v>1225</v>
      </c>
    </row>
    <row r="138" spans="1:6">
      <c r="A138" s="66"/>
      <c r="B138" s="15" t="s">
        <v>112</v>
      </c>
      <c r="C138" s="130" t="s">
        <v>49</v>
      </c>
      <c r="D138" s="130"/>
      <c r="E138" s="130"/>
      <c r="F138" s="130"/>
    </row>
    <row r="139" spans="1:6" ht="25.5" customHeight="1">
      <c r="A139" s="33">
        <v>24</v>
      </c>
      <c r="B139" s="35" t="s">
        <v>50</v>
      </c>
      <c r="C139" s="131" t="s">
        <v>51</v>
      </c>
      <c r="D139" s="131"/>
      <c r="E139" s="67" t="s">
        <v>11</v>
      </c>
      <c r="F139" s="93">
        <f>5*5*8</f>
        <v>200</v>
      </c>
    </row>
    <row r="140" spans="1:6">
      <c r="A140" s="97" t="s">
        <v>55</v>
      </c>
      <c r="B140" s="35"/>
      <c r="C140" s="130" t="s">
        <v>114</v>
      </c>
      <c r="D140" s="130"/>
      <c r="E140" s="130"/>
      <c r="F140" s="130"/>
    </row>
    <row r="141" spans="1:6" ht="20.25" customHeight="1">
      <c r="A141" s="66"/>
      <c r="B141" s="13" t="s">
        <v>115</v>
      </c>
      <c r="C141" s="129" t="s">
        <v>56</v>
      </c>
      <c r="D141" s="129"/>
      <c r="E141" s="129"/>
      <c r="F141" s="129"/>
    </row>
    <row r="142" spans="1:6" ht="33.75" customHeight="1">
      <c r="A142" s="33">
        <v>25</v>
      </c>
      <c r="B142" s="21" t="s">
        <v>116</v>
      </c>
      <c r="C142" s="128" t="s">
        <v>80</v>
      </c>
      <c r="D142" s="128"/>
      <c r="E142" s="22" t="s">
        <v>11</v>
      </c>
      <c r="F142" s="93">
        <f>F106*1000*3*1.5</f>
        <v>7740</v>
      </c>
    </row>
    <row r="143" spans="1:6">
      <c r="A143" s="97" t="s">
        <v>58</v>
      </c>
      <c r="B143" s="21"/>
      <c r="C143" s="129" t="s">
        <v>117</v>
      </c>
      <c r="D143" s="129"/>
      <c r="E143" s="129"/>
      <c r="F143" s="129"/>
    </row>
    <row r="144" spans="1:6" ht="18" customHeight="1">
      <c r="A144" s="66"/>
      <c r="B144" s="13" t="s">
        <v>112</v>
      </c>
      <c r="C144" s="129" t="s">
        <v>59</v>
      </c>
      <c r="D144" s="129"/>
      <c r="E144" s="129"/>
      <c r="F144" s="129"/>
    </row>
    <row r="145" spans="1:6" ht="32.25" customHeight="1">
      <c r="A145" s="33">
        <v>26</v>
      </c>
      <c r="B145" s="21" t="s">
        <v>118</v>
      </c>
      <c r="C145" s="128" t="s">
        <v>60</v>
      </c>
      <c r="D145" s="128"/>
      <c r="E145" s="22" t="s">
        <v>7</v>
      </c>
      <c r="F145" s="93">
        <f>(10+5+5)*8</f>
        <v>160</v>
      </c>
    </row>
    <row r="146" spans="1:6">
      <c r="A146" s="97" t="s">
        <v>61</v>
      </c>
      <c r="B146" s="35"/>
      <c r="C146" s="130" t="s">
        <v>62</v>
      </c>
      <c r="D146" s="130"/>
      <c r="E146" s="130"/>
      <c r="F146" s="130"/>
    </row>
    <row r="147" spans="1:6">
      <c r="A147" s="66"/>
      <c r="B147" s="13" t="s">
        <v>112</v>
      </c>
      <c r="C147" s="129" t="s">
        <v>63</v>
      </c>
      <c r="D147" s="129"/>
      <c r="E147" s="129"/>
      <c r="F147" s="129"/>
    </row>
    <row r="148" spans="1:6" ht="47.25" customHeight="1">
      <c r="A148" s="33">
        <v>27</v>
      </c>
      <c r="B148" s="21" t="s">
        <v>64</v>
      </c>
      <c r="C148" s="128" t="s">
        <v>65</v>
      </c>
      <c r="D148" s="128"/>
      <c r="E148" s="22" t="s">
        <v>83</v>
      </c>
      <c r="F148" s="126">
        <v>678.5</v>
      </c>
    </row>
    <row r="149" spans="1:6" ht="32.25" customHeight="1">
      <c r="A149" s="33">
        <v>28</v>
      </c>
      <c r="B149" s="21" t="s">
        <v>66</v>
      </c>
      <c r="C149" s="128" t="s">
        <v>67</v>
      </c>
      <c r="D149" s="128"/>
      <c r="E149" s="22" t="s">
        <v>5</v>
      </c>
      <c r="F149" s="93">
        <f>F106*1000/10*3</f>
        <v>516</v>
      </c>
    </row>
    <row r="150" spans="1:6" ht="20.25" customHeight="1">
      <c r="A150" s="33"/>
      <c r="B150" s="13" t="s">
        <v>112</v>
      </c>
      <c r="C150" s="129" t="s">
        <v>68</v>
      </c>
      <c r="D150" s="129"/>
      <c r="E150" s="129"/>
      <c r="F150" s="129"/>
    </row>
    <row r="151" spans="1:6" ht="29.25" customHeight="1">
      <c r="A151" s="33">
        <v>29</v>
      </c>
      <c r="B151" s="21" t="s">
        <v>69</v>
      </c>
      <c r="C151" s="128" t="s">
        <v>70</v>
      </c>
      <c r="D151" s="128"/>
      <c r="E151" s="22" t="s">
        <v>5</v>
      </c>
      <c r="F151" s="93">
        <v>12</v>
      </c>
    </row>
    <row r="152" spans="1:6" ht="27.75" customHeight="1">
      <c r="A152" s="33">
        <v>30</v>
      </c>
      <c r="B152" s="21" t="s">
        <v>71</v>
      </c>
      <c r="C152" s="128" t="s">
        <v>72</v>
      </c>
      <c r="D152" s="128"/>
      <c r="E152" s="22" t="s">
        <v>5</v>
      </c>
      <c r="F152" s="93">
        <v>12</v>
      </c>
    </row>
    <row r="153" spans="1:6" ht="26.25" customHeight="1">
      <c r="A153" s="33">
        <v>31</v>
      </c>
      <c r="B153" s="21" t="s">
        <v>73</v>
      </c>
      <c r="C153" s="128" t="s">
        <v>74</v>
      </c>
      <c r="D153" s="128"/>
      <c r="E153" s="22" t="s">
        <v>5</v>
      </c>
      <c r="F153" s="93">
        <f>IF(ISEVEN(TRUNC(F106*1000/100*2)),TRUNC(F106*1000/100*2),TRUNC((F106*1000/100*2)+1))</f>
        <v>34</v>
      </c>
    </row>
  </sheetData>
  <mergeCells count="156">
    <mergeCell ref="L3:M3"/>
    <mergeCell ref="C52:D52"/>
    <mergeCell ref="C21:D21"/>
    <mergeCell ref="C22:F22"/>
    <mergeCell ref="C23:D23"/>
    <mergeCell ref="C37:D37"/>
    <mergeCell ref="C38:F38"/>
    <mergeCell ref="C41:F41"/>
    <mergeCell ref="C42:D42"/>
    <mergeCell ref="C43:F43"/>
    <mergeCell ref="C44:F44"/>
    <mergeCell ref="C45:D45"/>
    <mergeCell ref="C35:D35"/>
    <mergeCell ref="C36:F36"/>
    <mergeCell ref="I2:J2"/>
    <mergeCell ref="I3:J3"/>
    <mergeCell ref="C28:D28"/>
    <mergeCell ref="C29:D29"/>
    <mergeCell ref="C30:D30"/>
    <mergeCell ref="C31:F31"/>
    <mergeCell ref="C32:D32"/>
    <mergeCell ref="C33:F33"/>
    <mergeCell ref="C34:D34"/>
    <mergeCell ref="A1:F1"/>
    <mergeCell ref="A2:F2"/>
    <mergeCell ref="C3:D3"/>
    <mergeCell ref="C4:F4"/>
    <mergeCell ref="C5:F5"/>
    <mergeCell ref="C20:F20"/>
    <mergeCell ref="C9:D9"/>
    <mergeCell ref="C10:D10"/>
    <mergeCell ref="C11:D11"/>
    <mergeCell ref="C12:D12"/>
    <mergeCell ref="C13:D13"/>
    <mergeCell ref="C14:F14"/>
    <mergeCell ref="C15:D15"/>
    <mergeCell ref="C16:D16"/>
    <mergeCell ref="C17:D17"/>
    <mergeCell ref="C18:D18"/>
    <mergeCell ref="C19:F19"/>
    <mergeCell ref="C58:F58"/>
    <mergeCell ref="C59:D59"/>
    <mergeCell ref="C60:D60"/>
    <mergeCell ref="C61:F61"/>
    <mergeCell ref="C62:D62"/>
    <mergeCell ref="A54:F54"/>
    <mergeCell ref="C56:D56"/>
    <mergeCell ref="C57:F57"/>
    <mergeCell ref="C6:D6"/>
    <mergeCell ref="C7:D7"/>
    <mergeCell ref="C8:F8"/>
    <mergeCell ref="C24:F24"/>
    <mergeCell ref="C53:D53"/>
    <mergeCell ref="C46:F46"/>
    <mergeCell ref="C47:F47"/>
    <mergeCell ref="C48:D48"/>
    <mergeCell ref="C49:D49"/>
    <mergeCell ref="C50:F50"/>
    <mergeCell ref="C51:D51"/>
    <mergeCell ref="C40:F40"/>
    <mergeCell ref="C25:D25"/>
    <mergeCell ref="C26:F26"/>
    <mergeCell ref="C27:F27"/>
    <mergeCell ref="C39:D39"/>
    <mergeCell ref="C69:F69"/>
    <mergeCell ref="C70:D70"/>
    <mergeCell ref="C71:F71"/>
    <mergeCell ref="C72:D72"/>
    <mergeCell ref="C73:F73"/>
    <mergeCell ref="C66:D66"/>
    <mergeCell ref="C67:D67"/>
    <mergeCell ref="C68:F68"/>
    <mergeCell ref="C63:D63"/>
    <mergeCell ref="C64:D64"/>
    <mergeCell ref="C65:F65"/>
    <mergeCell ref="C79:D79"/>
    <mergeCell ref="C80:F80"/>
    <mergeCell ref="C81:D81"/>
    <mergeCell ref="C82:F82"/>
    <mergeCell ref="C83:D83"/>
    <mergeCell ref="C74:D74"/>
    <mergeCell ref="C75:F75"/>
    <mergeCell ref="C76:F76"/>
    <mergeCell ref="C77:D77"/>
    <mergeCell ref="C78:D78"/>
    <mergeCell ref="C88:F88"/>
    <mergeCell ref="C89:F89"/>
    <mergeCell ref="C90:D90"/>
    <mergeCell ref="C91:F91"/>
    <mergeCell ref="C92:F92"/>
    <mergeCell ref="C84:D84"/>
    <mergeCell ref="C85:F85"/>
    <mergeCell ref="C86:D86"/>
    <mergeCell ref="C87:F87"/>
    <mergeCell ref="A102:F102"/>
    <mergeCell ref="C98:F98"/>
    <mergeCell ref="C99:D99"/>
    <mergeCell ref="C100:D100"/>
    <mergeCell ref="C101:D101"/>
    <mergeCell ref="C93:D93"/>
    <mergeCell ref="C94:F94"/>
    <mergeCell ref="C95:F95"/>
    <mergeCell ref="C96:D96"/>
    <mergeCell ref="C97:D97"/>
    <mergeCell ref="C108:F108"/>
    <mergeCell ref="C109:D109"/>
    <mergeCell ref="C110:D110"/>
    <mergeCell ref="C111:D111"/>
    <mergeCell ref="C103:D103"/>
    <mergeCell ref="C104:F104"/>
    <mergeCell ref="C105:F105"/>
    <mergeCell ref="C106:D106"/>
    <mergeCell ref="C107:D107"/>
    <mergeCell ref="C117:D117"/>
    <mergeCell ref="C118:D118"/>
    <mergeCell ref="C119:D119"/>
    <mergeCell ref="C120:D120"/>
    <mergeCell ref="C121:F121"/>
    <mergeCell ref="C112:D112"/>
    <mergeCell ref="C113:D113"/>
    <mergeCell ref="C114:D114"/>
    <mergeCell ref="C115:D115"/>
    <mergeCell ref="C116:F116"/>
    <mergeCell ref="C128:F128"/>
    <mergeCell ref="C129:D129"/>
    <mergeCell ref="C130:F130"/>
    <mergeCell ref="C131:F131"/>
    <mergeCell ref="C122:F122"/>
    <mergeCell ref="C123:D123"/>
    <mergeCell ref="C124:F124"/>
    <mergeCell ref="C125:D125"/>
    <mergeCell ref="C126:D126"/>
    <mergeCell ref="A55:F55"/>
    <mergeCell ref="C152:D152"/>
    <mergeCell ref="C153:D153"/>
    <mergeCell ref="C147:F147"/>
    <mergeCell ref="C148:D148"/>
    <mergeCell ref="C149:D149"/>
    <mergeCell ref="C150:F150"/>
    <mergeCell ref="C151:D151"/>
    <mergeCell ref="C142:D142"/>
    <mergeCell ref="C143:F143"/>
    <mergeCell ref="C144:F144"/>
    <mergeCell ref="C145:D145"/>
    <mergeCell ref="C146:F146"/>
    <mergeCell ref="C137:D137"/>
    <mergeCell ref="C138:F138"/>
    <mergeCell ref="C139:D139"/>
    <mergeCell ref="C140:F140"/>
    <mergeCell ref="C141:F141"/>
    <mergeCell ref="C132:D132"/>
    <mergeCell ref="C133:D133"/>
    <mergeCell ref="C134:D134"/>
    <mergeCell ref="C135:F135"/>
    <mergeCell ref="C136:D136"/>
    <mergeCell ref="C127:D127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Nanek</dc:creator>
  <cp:lastModifiedBy>Adam Homa</cp:lastModifiedBy>
  <cp:lastPrinted>2026-03-16T10:32:04Z</cp:lastPrinted>
  <dcterms:created xsi:type="dcterms:W3CDTF">2026-03-02T09:32:37Z</dcterms:created>
  <dcterms:modified xsi:type="dcterms:W3CDTF">2026-03-16T10:32:08Z</dcterms:modified>
</cp:coreProperties>
</file>